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.debain\.ACHATS _\001_SEGMENTS\008_ESPACES VERTS\DAF_2025_001840 EV LILLE - 3 LOTS\2_PASSATION\1_DCE\Documents modifiables\ANNEXES A L'AE\ATTRI_ANNEXES-2025_001840_LOT2\"/>
    </mc:Choice>
  </mc:AlternateContent>
  <bookViews>
    <workbookView xWindow="32760" yWindow="32760" windowWidth="16380" windowHeight="8190" tabRatio="908" activeTab="2"/>
  </bookViews>
  <sheets>
    <sheet name="BPU-P.HAB-LOT 2" sheetId="1" r:id="rId1"/>
    <sheet name="BPU-P.OCCAS-LOT 2 (2)" sheetId="13" r:id="rId2"/>
    <sheet name="BPU-PREST OCCAS ZONES LOT" sheetId="12" r:id="rId3"/>
  </sheets>
  <definedNames>
    <definedName name="_xlnm.Print_Titles" localSheetId="0">'BPU-P.HAB-LOT 2'!$1:$7</definedName>
    <definedName name="_xlnm.Print_Titles" localSheetId="1">'BPU-P.OCCAS-LOT 2 (2)'!$1:$7</definedName>
    <definedName name="_xlnm.Print_Titles" localSheetId="2">'BPU-PREST OCCAS ZONES LOT'!$1:$7</definedName>
    <definedName name="_xlnm.Print_Area" localSheetId="0">'BPU-P.HAB-LOT 2'!$A$1:$F$93</definedName>
    <definedName name="_xlnm.Print_Area" localSheetId="1">'BPU-P.OCCAS-LOT 2 (2)'!$A$1:$F$34</definedName>
    <definedName name="_xlnm.Print_Area" localSheetId="2">'BPU-PREST OCCAS ZONES LOT'!$A$1:$F$75</definedName>
  </definedNames>
  <calcPr calcId="162913"/>
</workbook>
</file>

<file path=xl/calcChain.xml><?xml version="1.0" encoding="utf-8"?>
<calcChain xmlns="http://schemas.openxmlformats.org/spreadsheetml/2006/main">
  <c r="G30" i="13" l="1"/>
  <c r="G31" i="13"/>
  <c r="G29" i="13"/>
  <c r="G27" i="13"/>
  <c r="G24" i="13"/>
  <c r="G23" i="13"/>
  <c r="G20" i="13"/>
  <c r="G19" i="13"/>
  <c r="G17" i="13"/>
  <c r="G16" i="13"/>
  <c r="G15" i="13"/>
  <c r="G14" i="13"/>
  <c r="G12" i="13"/>
  <c r="G11" i="13"/>
  <c r="G10" i="13"/>
  <c r="G79" i="1" l="1"/>
  <c r="G80" i="1"/>
  <c r="G82" i="1"/>
  <c r="G83" i="1"/>
  <c r="G86" i="1"/>
  <c r="G87" i="1"/>
  <c r="G89" i="1"/>
  <c r="G90" i="1"/>
  <c r="G78" i="1"/>
  <c r="G75" i="1"/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4" i="1"/>
  <c r="G35" i="1"/>
  <c r="G36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9" i="1"/>
  <c r="G70" i="1"/>
  <c r="A4" i="12" l="1"/>
  <c r="A5" i="12"/>
  <c r="A3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8" i="12"/>
  <c r="G73" i="1"/>
  <c r="G10" i="1"/>
</calcChain>
</file>

<file path=xl/sharedStrings.xml><?xml version="1.0" encoding="utf-8"?>
<sst xmlns="http://schemas.openxmlformats.org/spreadsheetml/2006/main" count="617" uniqueCount="215">
  <si>
    <t>ANNEXE 1 A L'ACTE D'ENGAGEMENT : BORDEREAU DE PRIX</t>
  </si>
  <si>
    <t>PRESTATIONS HABITUELLES</t>
  </si>
  <si>
    <r>
      <t xml:space="preserve">A JOINDRE OBLIGATOIREMENT A L’OFFRE
</t>
    </r>
    <r>
      <rPr>
        <b/>
        <u/>
        <sz val="12"/>
        <rFont val="Arial"/>
        <family val="2"/>
      </rPr>
      <t>L'absence de la présente annexe entraînera le rejet de l'offre. Elle doit être renseignée, datée et signée.</t>
    </r>
    <r>
      <rPr>
        <sz val="12"/>
        <rFont val="Arial"/>
        <family val="2"/>
      </rPr>
      <t xml:space="preserve"> </t>
    </r>
  </si>
  <si>
    <t>DESIGNATION DE LA ZONE</t>
  </si>
  <si>
    <t>QUANTITE DE REFERENCE *</t>
  </si>
  <si>
    <t>PRESTATION A EXECUTER</t>
  </si>
  <si>
    <t>PRIX HT en euros POUR LA QUANTITE DE REFERENCE</t>
  </si>
  <si>
    <t>OBSERVATIONS</t>
  </si>
  <si>
    <t>ZONE 1 - ZONE DE REPRESENTATION</t>
  </si>
  <si>
    <t>m²</t>
  </si>
  <si>
    <t>Tonte</t>
  </si>
  <si>
    <t>Débroussaillage</t>
  </si>
  <si>
    <t>ZONE 2 - ZONE D'ACTIVITE</t>
  </si>
  <si>
    <t>Avec ramassage</t>
  </si>
  <si>
    <t>ZONE 3 - ZONE NATURE ENTRETENUE</t>
  </si>
  <si>
    <t>m</t>
  </si>
  <si>
    <t>Entretien des haies</t>
  </si>
  <si>
    <t>ZONE 4 - ESPACES NATURELS</t>
  </si>
  <si>
    <t>Entretien des terrains de sport</t>
  </si>
  <si>
    <t>Fauchage-broyage</t>
  </si>
  <si>
    <t xml:space="preserve">* Le candidat est tenu de prendre les mesures nécessaires afin de vérifier les métrés des surfaces mentionnées dans le bordereau de prix </t>
  </si>
  <si>
    <t>Taux de T.V.A :</t>
  </si>
  <si>
    <t>A</t>
  </si>
  <si>
    <t>, le</t>
  </si>
  <si>
    <t>(Signature, nom et qualité de la personne ayant le pouvoir d'engager la société)</t>
  </si>
  <si>
    <t>PRESTATIONS OCCASIONNELLES</t>
  </si>
  <si>
    <t xml:space="preserve">Désherbage et traitement </t>
  </si>
  <si>
    <t>Désherbage et traitement</t>
  </si>
  <si>
    <t xml:space="preserve">QUANTITE DE REFERENCE </t>
  </si>
  <si>
    <t>zones du lot</t>
  </si>
  <si>
    <r>
      <t xml:space="preserve">sans ramassage
(mulching) pour une
</t>
    </r>
    <r>
      <rPr>
        <b/>
        <sz val="11"/>
        <rFont val="Arial"/>
        <family val="2"/>
      </rPr>
      <t>surface &lt;100 m²</t>
    </r>
  </si>
  <si>
    <r>
      <t xml:space="preserve">sans ramassage (mulching) pour une
</t>
    </r>
    <r>
      <rPr>
        <b/>
        <sz val="11"/>
        <rFont val="Arial"/>
        <family val="2"/>
      </rPr>
      <t>surface de 100 m² à 1000 m²</t>
    </r>
  </si>
  <si>
    <r>
      <t xml:space="preserve">sans ramassage (mulching) pour une
</t>
    </r>
    <r>
      <rPr>
        <b/>
        <sz val="11"/>
        <rFont val="Arial"/>
        <family val="2"/>
      </rPr>
      <t>surface &gt; 1000 m²</t>
    </r>
  </si>
  <si>
    <r>
      <t xml:space="preserve">avec ramassage pour une
</t>
    </r>
    <r>
      <rPr>
        <b/>
        <sz val="11"/>
        <rFont val="Arial"/>
        <family val="2"/>
      </rPr>
      <t>surface &lt;100 m²</t>
    </r>
  </si>
  <si>
    <r>
      <t xml:space="preserve">avec ramassage pour une
</t>
    </r>
    <r>
      <rPr>
        <b/>
        <sz val="11"/>
        <rFont val="Arial"/>
        <family val="2"/>
      </rPr>
      <t>surface de 100 m² à 1000 m²</t>
    </r>
  </si>
  <si>
    <r>
      <t xml:space="preserve">avec ramassage pour une
</t>
    </r>
    <r>
      <rPr>
        <b/>
        <sz val="11"/>
        <rFont val="Arial"/>
        <family val="2"/>
      </rPr>
      <t>surface &gt; 1000 m²</t>
    </r>
  </si>
  <si>
    <t>surface &lt;100 m²</t>
  </si>
  <si>
    <t>surface de 100 m² à 1000 m²</t>
  </si>
  <si>
    <t>surface &gt; 1000 m²</t>
  </si>
  <si>
    <r>
      <t xml:space="preserve">sans ramassage pour une
</t>
    </r>
    <r>
      <rPr>
        <b/>
        <sz val="11"/>
        <rFont val="Arial"/>
        <family val="2"/>
      </rPr>
      <t>surface &lt;100 m²</t>
    </r>
  </si>
  <si>
    <r>
      <t xml:space="preserve">sans ramassage pour une
</t>
    </r>
    <r>
      <rPr>
        <b/>
        <sz val="11"/>
        <rFont val="Arial"/>
        <family val="2"/>
      </rPr>
      <t>surface de 100 m² à 1000 m²</t>
    </r>
  </si>
  <si>
    <r>
      <t xml:space="preserve">sans ramassage pour une
</t>
    </r>
    <r>
      <rPr>
        <b/>
        <sz val="11"/>
        <rFont val="Arial"/>
        <family val="2"/>
      </rPr>
      <t>surface &gt; 1000 m²</t>
    </r>
  </si>
  <si>
    <t>Curage des fossés</t>
  </si>
  <si>
    <t>longueur &lt; à 100 m</t>
  </si>
  <si>
    <t>longueur &gt;= à 100 m</t>
  </si>
  <si>
    <t>Taille mécanique des végétaux en bordure</t>
  </si>
  <si>
    <r>
      <t xml:space="preserve">longueur &lt; à 100 m
</t>
    </r>
    <r>
      <rPr>
        <sz val="11"/>
        <rFont val="Arial"/>
        <family val="2"/>
      </rPr>
      <t>L'élimination des résidus de taille est la charge du titulaire du marché</t>
    </r>
  </si>
  <si>
    <r>
      <t xml:space="preserve">longueur &gt;= à 100 m
</t>
    </r>
    <r>
      <rPr>
        <sz val="11"/>
        <rFont val="Arial"/>
        <family val="2"/>
      </rPr>
      <t>L'élimination des résidus de taille est la charge du titulaire du marché</t>
    </r>
  </si>
  <si>
    <t>Ramassage des feuilles</t>
  </si>
  <si>
    <t>Nettoyage des voiries</t>
  </si>
  <si>
    <t>arbre</t>
  </si>
  <si>
    <t>Elagage des arbres</t>
  </si>
  <si>
    <t>jusqu'à 5 m</t>
  </si>
  <si>
    <t>supérieur à 5 m jusqu'à 10 m</t>
  </si>
  <si>
    <t>supérieur à 10 m jusqu'à 15 m</t>
  </si>
  <si>
    <t>supérieur à 15 m jusqu'à 20 m</t>
  </si>
  <si>
    <t>supérieur à 20 m</t>
  </si>
  <si>
    <t>Taille des arbres</t>
  </si>
  <si>
    <t>Abattage des arbres</t>
  </si>
  <si>
    <t>diamètre sup à 10 cm et jusqu'à 30 cm</t>
  </si>
  <si>
    <t>diamètre sup 30 cm et jusqu'à 50 cm</t>
  </si>
  <si>
    <t>diamètre sup 50 cm et jusqu'à 100 cm</t>
  </si>
  <si>
    <t>diamètre supérieur à 100 cm</t>
  </si>
  <si>
    <t>souche</t>
  </si>
  <si>
    <t>Dessouchage</t>
  </si>
  <si>
    <r>
      <t xml:space="preserve">diamètre inférieur à 50 cm.
</t>
    </r>
    <r>
      <rPr>
        <b/>
        <sz val="11"/>
        <rFont val="Arial"/>
        <family val="2"/>
      </rPr>
      <t>Avec évacuation</t>
    </r>
  </si>
  <si>
    <r>
      <t xml:space="preserve">diamètre sup 50 cm et jusqu'à 100 cm,
</t>
    </r>
    <r>
      <rPr>
        <b/>
        <sz val="11"/>
        <rFont val="Arial"/>
        <family val="2"/>
      </rPr>
      <t>Avec évacuation</t>
    </r>
  </si>
  <si>
    <r>
      <t xml:space="preserve">diamètre sup 100 cm et jusqu'à 200 cm,
</t>
    </r>
    <r>
      <rPr>
        <b/>
        <sz val="11"/>
        <rFont val="Arial"/>
        <family val="2"/>
      </rPr>
      <t>Avec évacuation</t>
    </r>
  </si>
  <si>
    <r>
      <t xml:space="preserve">diamètre plus de 200 cm,
</t>
    </r>
    <r>
      <rPr>
        <b/>
        <sz val="11"/>
        <rFont val="Arial"/>
        <family val="2"/>
      </rPr>
      <t>Avec évacuation</t>
    </r>
  </si>
  <si>
    <t xml:space="preserve">Dessouchage  </t>
  </si>
  <si>
    <r>
      <t xml:space="preserve">diamètre inférieur à 50 cm.
</t>
    </r>
    <r>
      <rPr>
        <b/>
        <sz val="11"/>
        <rFont val="Arial"/>
        <family val="2"/>
      </rPr>
      <t>Sans évacuation</t>
    </r>
  </si>
  <si>
    <r>
      <t xml:space="preserve">diamètre sup 50 cm et jusqu'à 100 cm,
</t>
    </r>
    <r>
      <rPr>
        <b/>
        <sz val="11"/>
        <rFont val="Arial"/>
        <family val="2"/>
      </rPr>
      <t>Sans évacuation</t>
    </r>
  </si>
  <si>
    <r>
      <t xml:space="preserve">diamètre sup 100 cm et jusqu'à 200 cm,
</t>
    </r>
    <r>
      <rPr>
        <b/>
        <sz val="11"/>
        <rFont val="Arial"/>
        <family val="2"/>
      </rPr>
      <t>Sans évacuation</t>
    </r>
  </si>
  <si>
    <r>
      <t xml:space="preserve">diamètre plus de 200 cm,
</t>
    </r>
    <r>
      <rPr>
        <b/>
        <sz val="11"/>
        <rFont val="Arial"/>
        <family val="2"/>
      </rPr>
      <t>Sans évacuation</t>
    </r>
  </si>
  <si>
    <t xml:space="preserve">Entretien des massifs d'ornements, floraux et rosiers </t>
  </si>
  <si>
    <t>pied</t>
  </si>
  <si>
    <t>vasque</t>
  </si>
  <si>
    <t>Taille de rosiers isolés</t>
  </si>
  <si>
    <t>Entretien des plantes grimpantes</t>
  </si>
  <si>
    <t>Entretien des arbustes, massifs d'arbustes</t>
  </si>
  <si>
    <t>Scarification</t>
  </si>
  <si>
    <t>Au minimum 10 m2</t>
  </si>
  <si>
    <t>DAF_2025_001840</t>
  </si>
  <si>
    <t>QUARTIER : CORBINEAU (45 km du site principal)</t>
  </si>
  <si>
    <t>Sur l'ensemble du site</t>
  </si>
  <si>
    <t>Les zones schistes et gravillonnées</t>
  </si>
  <si>
    <t>Sol en schiste, recours mécanique par griffage à envisager</t>
  </si>
  <si>
    <t>Les voies routières et caniveaux</t>
  </si>
  <si>
    <t>Entre le SG et terrain de foot</t>
  </si>
  <si>
    <t>12 face à la cantine et 2 arrière du pôle ATLAS</t>
  </si>
  <si>
    <t>Face à la 6eme compagnie</t>
  </si>
  <si>
    <t>Bâtiment 87/88</t>
  </si>
  <si>
    <t>Bâtiment 01</t>
  </si>
  <si>
    <t>Mur d'enceinte, côté BAT87</t>
  </si>
  <si>
    <t>Mur d'enceinte, côté droit entrée principale</t>
  </si>
  <si>
    <t>Local poubelles bât 06/07</t>
  </si>
  <si>
    <t>Bâtiment 61</t>
  </si>
  <si>
    <t xml:space="preserve">Bâtiment 81 </t>
  </si>
  <si>
    <t>BCC/bâtiment 03</t>
  </si>
  <si>
    <t xml:space="preserve">Parking visiteur </t>
  </si>
  <si>
    <t xml:space="preserve">Bâtiment EM </t>
  </si>
  <si>
    <t xml:space="preserve">Place d'armes </t>
  </si>
  <si>
    <t xml:space="preserve">Piste athlétisme côté mur du quartier </t>
  </si>
  <si>
    <t xml:space="preserve">Piste athlétisme côté voie de circulation </t>
  </si>
  <si>
    <t>Arbres en fin de vie ou invasion de lierre</t>
  </si>
  <si>
    <t>Place d'armes et ZT</t>
  </si>
  <si>
    <t>Le long de la cloture d'enceinte</t>
  </si>
  <si>
    <t>m lineaire</t>
  </si>
  <si>
    <t>Ramassage de feuilles</t>
  </si>
  <si>
    <t>Nettoyage de voieries</t>
  </si>
  <si>
    <t xml:space="preserve">Entretien des plantes grimpantes </t>
  </si>
  <si>
    <t xml:space="preserve">Elagage d'arbre </t>
  </si>
  <si>
    <t xml:space="preserve">Taille d'arbre </t>
  </si>
  <si>
    <t>Hauteur &lt; 10 m, 1 fois tous les 4 ans*</t>
  </si>
  <si>
    <t xml:space="preserve"> Hauteur 10 m à 15 m / Effectuée en 2025 / 1* fois tous les 4 ans</t>
  </si>
  <si>
    <t>Hauteur 15 m à 20 m / Effectuée en 2025 / 1* fois tous les 4 ans</t>
  </si>
  <si>
    <t>Hauteur 15 m à 20 m / 1* fois tous les 4 ans sinon empiètement sur la voie publique</t>
  </si>
  <si>
    <t>Hauteur 15 m à 20 / 1* fois tous les 4 ans sinon gène la circulation</t>
  </si>
  <si>
    <t>Hauteur 15 m à 20 /1* fois tous les 4 ans sinon gène la clôture</t>
  </si>
  <si>
    <t>Hauteur 15 m à 20 /1* fois tous les 4 ans sinon gène le bâtiment</t>
  </si>
  <si>
    <t xml:space="preserve">Hauteur 15 m à 20 m/ 1* fois tous les 4 ans sinon gène les bâtiments et parking </t>
  </si>
  <si>
    <t xml:space="preserve">Hauteur 15 m à 20 m /1* fois tous les 4 ans sinon gène le parking visiteur </t>
  </si>
  <si>
    <t xml:space="preserve">Hauteur 15 m à 20 m/1* fois tous les 4 ans sinon empiètement sur la route </t>
  </si>
  <si>
    <t>Hauteur 15 m à 20 m / 1*fois tous les 4 ans / sapins très volumineux</t>
  </si>
  <si>
    <t xml:space="preserve">Hauteur 15 m à 20 m / 1*fois tous les 4 ans / Piste athlétisme </t>
  </si>
  <si>
    <t>Diamètre sup à 10 cm jusqu'à 30 cm</t>
  </si>
  <si>
    <t>QUARTIER : CORBINEAU -  centre CIRISI (45 km du site principal)</t>
  </si>
  <si>
    <t>CIRISI</t>
  </si>
  <si>
    <t>Entrée du site CIRISI</t>
  </si>
  <si>
    <t>Haie mitoyenne CIRISI 41RT</t>
  </si>
  <si>
    <t>Butte arrière comprise</t>
  </si>
  <si>
    <t>Haie de connifères</t>
  </si>
  <si>
    <t xml:space="preserve">QUARTIER : DESPRAT (42 km du site principal) </t>
  </si>
  <si>
    <t>Fauchage</t>
  </si>
  <si>
    <t>Les zones en schiste et gravillonnées</t>
  </si>
  <si>
    <t>Sans ramassage</t>
  </si>
  <si>
    <t>Le long de la circulaire, bordant l'axe principal (frênes)</t>
  </si>
  <si>
    <t>Le long de la circulaire bordant l'axe principal (platanes)</t>
  </si>
  <si>
    <t>Quartier DESPRAT</t>
  </si>
  <si>
    <t>Le BCC et interieur et cote VP</t>
  </si>
  <si>
    <t xml:space="preserve">Hauteur 15 m à 20 m / 1*fois tous les 4 ans / Effectuée en 2025 </t>
  </si>
  <si>
    <t xml:space="preserve">Hauteur &gt; 20 m/ 1*fois tous les 4 ans / Effectuée en 2025 </t>
  </si>
  <si>
    <t>Diamètre sup à 100 cm
arbres vieillissants, troncs creusés, cavités à surveiller</t>
  </si>
  <si>
    <t>BCC : taille des lonicera</t>
  </si>
  <si>
    <t xml:space="preserve">QUARTIER : CREUPELANDT  (42 km du site principal) </t>
  </si>
  <si>
    <t>Quartier CREUPELANDT</t>
  </si>
  <si>
    <t>Le long de la circulaire bordant l'axe principale (platanes)</t>
  </si>
  <si>
    <t>m linéaire</t>
  </si>
  <si>
    <t xml:space="preserve">Hauteur &gt; 20 m / 1*fois tous les 4 ans / Effectuée en 2025 </t>
  </si>
  <si>
    <t xml:space="preserve">QUARTIER : DORIGNIES (42 km du site principal) </t>
  </si>
  <si>
    <t>Le Triangle, parking alveolé, la cantine</t>
  </si>
  <si>
    <t>Façade d'entrée gauche et droite, à  proximité du bassin de rétention d'eau</t>
  </si>
  <si>
    <t>Clôture périphérique 1m en intérieure et 1m en extérieure</t>
  </si>
  <si>
    <t xml:space="preserve">Place côté droit du quartier </t>
  </si>
  <si>
    <t xml:space="preserve">Les 2 côtés de l'entrée, face au mess </t>
  </si>
  <si>
    <t xml:space="preserve">Bâtiments  203 et 204 </t>
  </si>
  <si>
    <t xml:space="preserve">Périphérie extérieure à 2m de la clôture du terrain </t>
  </si>
  <si>
    <t>Entrée et cantine</t>
  </si>
  <si>
    <t>Sur enceinte et périphérie extérieure</t>
  </si>
  <si>
    <t>sur enceinte et périphérie extérieure</t>
  </si>
  <si>
    <t>Laurier en U devant EM</t>
  </si>
  <si>
    <t>Sol en schiste, recours mécanique par griffage (Loi Labbé)</t>
  </si>
  <si>
    <t>Bitume et gazon</t>
  </si>
  <si>
    <t>Hauteur &lt; 10 m/1* fois tous les 4 ans</t>
  </si>
  <si>
    <t>Hauteur 10 m à 15 m/1* fois tous les 4 ans</t>
  </si>
  <si>
    <t>Hauteur 15 m à 20 m/1* fois tous les 4 ans</t>
  </si>
  <si>
    <t xml:space="preserve">Hauteur &gt; 20 m/ 1*fois tous les 4 ans </t>
  </si>
  <si>
    <t>Hauteur 10 m à 15 m / 1* fois tous les 4 ans</t>
  </si>
  <si>
    <t>Diamètre sup à 30 cm jusqu'à 50 cm</t>
  </si>
  <si>
    <t>Diamètre sup à 50 cm jusqu'à 100 cm</t>
  </si>
  <si>
    <t>Moins de 2m de haut</t>
  </si>
  <si>
    <t xml:space="preserve"> QUARTIER : BALEMBOIS (55 km du site principal) </t>
  </si>
  <si>
    <t>Devant et arrière du site</t>
  </si>
  <si>
    <t>Devant et arrière du site (contour arbres etc)</t>
  </si>
  <si>
    <t>Caniveaux long de batiment terrasse en auto bloquant</t>
  </si>
  <si>
    <t xml:space="preserve">Hauteur 10 m à 15 m / 1* fois tous les 4 ans / Effectuée en 2025 </t>
  </si>
  <si>
    <t xml:space="preserve"> QUARTIER : CIRFA - DMD ARRAS  (59 km du site principal) </t>
  </si>
  <si>
    <t>A l'arrière du quartier</t>
  </si>
  <si>
    <t>Entrée en pavé auto bloquant</t>
  </si>
  <si>
    <t>Entrée</t>
  </si>
  <si>
    <t xml:space="preserve">
Avec ramassage       </t>
  </si>
  <si>
    <t xml:space="preserve">
Désherbage mécanique </t>
  </si>
  <si>
    <t xml:space="preserve">QUARTIER : CIRFA VALENCIENNES  (60 km du site principal) </t>
  </si>
  <si>
    <t>Terrasse en dalles gravillonnées</t>
  </si>
  <si>
    <t>2 petits massifs</t>
  </si>
  <si>
    <t>Entretien des massifs d'ornements, floraux et rosiers</t>
  </si>
  <si>
    <t xml:space="preserve">Jusqu' à 5,00 m taille des branches génantes uniquement  Arbres fruitiers  </t>
  </si>
  <si>
    <t>Taille de massifs</t>
  </si>
  <si>
    <t>Démoussage de la terrasse dallée</t>
  </si>
  <si>
    <t>Les voies routieres</t>
  </si>
  <si>
    <t>Massif avant du site</t>
  </si>
  <si>
    <t>2 petits massifs à l'entrée</t>
  </si>
  <si>
    <t>Partie ZT</t>
  </si>
  <si>
    <t xml:space="preserve">A côté de l'aire de lavage </t>
  </si>
  <si>
    <t>Fauchage avec ramassage</t>
  </si>
  <si>
    <t>Plante toxique avec ramassage (datura)</t>
  </si>
  <si>
    <t xml:space="preserve">  QUARTIER : ANTENNE TRANS DE THELUS  (52 km du site principal)  - SITE ZPMR</t>
  </si>
  <si>
    <t>A l'entrée, autour des antennes et devant l'habitation</t>
  </si>
  <si>
    <t>Autour des antennes et devant l'habitation</t>
  </si>
  <si>
    <t>A l'entrée et devant l'habitation (partie bitumée)</t>
  </si>
  <si>
    <t>Autour de l'habitation</t>
  </si>
  <si>
    <t>Haie séparant l'antenne de l'habitation</t>
  </si>
  <si>
    <t xml:space="preserve">
Sans ramassage                </t>
  </si>
  <si>
    <t xml:space="preserve">
Pas de ramassage sur ce site (feuilles déposées sur les parties minérales)</t>
  </si>
  <si>
    <t>Zone le long de la clôture du parc de réforme</t>
  </si>
  <si>
    <t>m2</t>
  </si>
  <si>
    <t>Zone le long du bassin tampon</t>
  </si>
  <si>
    <t>ml</t>
  </si>
  <si>
    <t xml:space="preserve">Taille mécanique des végétaux </t>
  </si>
  <si>
    <t>QUARTIER : ANTENNE TRANS DE MERVILLE   (50 km du site principal) SITE ZPMR</t>
  </si>
  <si>
    <t xml:space="preserve">Sur le champ d'antenne + chemin agricole </t>
  </si>
  <si>
    <t>Autour des antennes et chemin agricole</t>
  </si>
  <si>
    <t xml:space="preserve">
Sans ramassage    </t>
  </si>
  <si>
    <t>Entretien des espaces verts et des aires aménagées au profit des formations rattachées au groupement de soutien commissariat (GSC) de Lille</t>
  </si>
  <si>
    <t>LOT N° 2 - Sites de DOUAI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</si>
</sst>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</numFmts>
  <fonts count="14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u/>
      <sz val="16"/>
      <name val="Arial"/>
      <family val="2"/>
    </font>
    <font>
      <b/>
      <u/>
      <sz val="12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C0C0C0"/>
        <bgColor rgb="FFCCCCFF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44" fontId="1" fillId="0" borderId="0" applyFill="0" applyBorder="0" applyAlignment="0" applyProtection="0"/>
  </cellStyleXfs>
  <cellXfs count="127">
    <xf numFmtId="0" fontId="0" fillId="0" borderId="0" xfId="0"/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5" fillId="0" borderId="63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righ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righ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3" fontId="5" fillId="0" borderId="19" xfId="0" applyNumberFormat="1" applyFont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 wrapText="1"/>
    </xf>
    <xf numFmtId="44" fontId="12" fillId="0" borderId="1" xfId="1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>
      <alignment horizontal="left" vertical="center" wrapText="1"/>
    </xf>
    <xf numFmtId="0" fontId="8" fillId="0" borderId="65" xfId="0" applyFont="1" applyBorder="1" applyAlignment="1">
      <alignment horizontal="center" vertical="center" wrapText="1"/>
    </xf>
    <xf numFmtId="3" fontId="8" fillId="0" borderId="65" xfId="0" applyNumberFormat="1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4" fontId="12" fillId="0" borderId="2" xfId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3" fillId="0" borderId="0" xfId="0" applyFont="1"/>
    <xf numFmtId="3" fontId="5" fillId="0" borderId="27" xfId="0" applyNumberFormat="1" applyFont="1" applyBorder="1" applyAlignment="1">
      <alignment horizontal="righ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3" fontId="2" fillId="0" borderId="3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9" fontId="4" fillId="0" borderId="13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3" fontId="5" fillId="0" borderId="34" xfId="0" applyNumberFormat="1" applyFont="1" applyBorder="1" applyAlignment="1">
      <alignment horizontal="righ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3" fontId="5" fillId="0" borderId="40" xfId="0" applyNumberFormat="1" applyFont="1" applyBorder="1" applyAlignment="1">
      <alignment horizontal="right" vertical="center" wrapText="1"/>
    </xf>
    <xf numFmtId="0" fontId="5" fillId="0" borderId="40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center" vertical="center" wrapText="1"/>
    </xf>
    <xf numFmtId="44" fontId="12" fillId="0" borderId="40" xfId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4" fillId="0" borderId="12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22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4" borderId="12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2" borderId="54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0" xfId="0" applyFont="1"/>
    <xf numFmtId="0" fontId="6" fillId="0" borderId="12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M95"/>
  <sheetViews>
    <sheetView zoomScale="85" zoomScaleNormal="85" zoomScaleSheetLayoutView="70" workbookViewId="0">
      <selection activeCell="A4" sqref="A4:F5"/>
    </sheetView>
  </sheetViews>
  <sheetFormatPr baseColWidth="10" defaultColWidth="11.42578125" defaultRowHeight="12.75" x14ac:dyDescent="0.2"/>
  <cols>
    <col min="1" max="1" width="41.5703125" style="125" customWidth="1"/>
    <col min="2" max="2" width="10.5703125" customWidth="1"/>
    <col min="3" max="3" width="11.28515625" customWidth="1"/>
    <col min="4" max="4" width="33.28515625" customWidth="1"/>
    <col min="5" max="5" width="18.140625" bestFit="1" customWidth="1"/>
    <col min="6" max="6" width="42.7109375" customWidth="1"/>
    <col min="7" max="7" width="17" customWidth="1"/>
    <col min="8" max="11" width="17.5703125" customWidth="1"/>
  </cols>
  <sheetData>
    <row r="1" spans="1:13" s="1" customFormat="1" ht="32.25" customHeight="1" x14ac:dyDescent="0.2">
      <c r="A1" s="88" t="s">
        <v>0</v>
      </c>
      <c r="B1" s="89"/>
      <c r="C1" s="89"/>
      <c r="D1" s="89"/>
      <c r="E1" s="89"/>
      <c r="F1" s="90"/>
    </row>
    <row r="2" spans="1:13" s="1" customFormat="1" ht="42.75" customHeight="1" x14ac:dyDescent="0.2">
      <c r="A2" s="91" t="s">
        <v>1</v>
      </c>
      <c r="B2" s="92"/>
      <c r="C2" s="92"/>
      <c r="D2" s="92"/>
      <c r="E2" s="92"/>
      <c r="F2" s="93"/>
    </row>
    <row r="3" spans="1:13" s="2" customFormat="1" ht="33" customHeight="1" x14ac:dyDescent="0.2">
      <c r="A3" s="94" t="s">
        <v>82</v>
      </c>
      <c r="B3" s="95"/>
      <c r="C3" s="95"/>
      <c r="D3" s="95"/>
      <c r="E3" s="95"/>
      <c r="F3" s="96"/>
    </row>
    <row r="4" spans="1:13" s="2" customFormat="1" ht="42.75" customHeight="1" x14ac:dyDescent="0.2">
      <c r="A4" s="97" t="s">
        <v>213</v>
      </c>
      <c r="B4" s="98"/>
      <c r="C4" s="98"/>
      <c r="D4" s="98"/>
      <c r="E4" s="98"/>
      <c r="F4" s="99"/>
    </row>
    <row r="5" spans="1:13" s="2" customFormat="1" ht="42.75" customHeight="1" x14ac:dyDescent="0.2">
      <c r="A5" s="103" t="s">
        <v>214</v>
      </c>
      <c r="B5" s="104"/>
      <c r="C5" s="104"/>
      <c r="D5" s="104"/>
      <c r="E5" s="104"/>
      <c r="F5" s="105"/>
    </row>
    <row r="6" spans="1:13" s="1" customFormat="1" ht="44.45" customHeight="1" x14ac:dyDescent="0.2">
      <c r="A6" s="100" t="s">
        <v>2</v>
      </c>
      <c r="B6" s="101"/>
      <c r="C6" s="101"/>
      <c r="D6" s="101"/>
      <c r="E6" s="101"/>
      <c r="F6" s="102"/>
    </row>
    <row r="7" spans="1:13" s="3" customFormat="1" ht="118.5" customHeight="1" x14ac:dyDescent="0.2">
      <c r="A7" s="12" t="s">
        <v>3</v>
      </c>
      <c r="B7" s="86" t="s">
        <v>4</v>
      </c>
      <c r="C7" s="87"/>
      <c r="D7" s="12" t="s">
        <v>5</v>
      </c>
      <c r="E7" s="12" t="s">
        <v>6</v>
      </c>
      <c r="F7" s="12" t="s">
        <v>7</v>
      </c>
    </row>
    <row r="8" spans="1:13" s="3" customFormat="1" ht="35.1" customHeight="1" x14ac:dyDescent="0.2">
      <c r="A8" s="76" t="s">
        <v>8</v>
      </c>
      <c r="B8" s="77"/>
      <c r="C8" s="77"/>
      <c r="D8" s="77"/>
      <c r="E8" s="77"/>
      <c r="F8" s="78"/>
    </row>
    <row r="9" spans="1:13" s="3" customFormat="1" ht="35.1" customHeight="1" x14ac:dyDescent="0.2">
      <c r="A9" s="73" t="s">
        <v>83</v>
      </c>
      <c r="B9" s="74"/>
      <c r="C9" s="74"/>
      <c r="D9" s="74"/>
      <c r="E9" s="74"/>
      <c r="F9" s="75"/>
    </row>
    <row r="10" spans="1:13" s="8" customFormat="1" ht="45.95" customHeight="1" x14ac:dyDescent="0.2">
      <c r="A10" s="11" t="s">
        <v>84</v>
      </c>
      <c r="B10" s="26">
        <v>40400</v>
      </c>
      <c r="C10" s="27" t="s">
        <v>9</v>
      </c>
      <c r="D10" s="11" t="s">
        <v>10</v>
      </c>
      <c r="E10" s="44"/>
      <c r="F10" s="11" t="s">
        <v>13</v>
      </c>
      <c r="G10" s="58" t="str">
        <f>IF(E10="","Veuillez compléter le prix pour la quantité de référence HT","")</f>
        <v>Veuillez compléter le prix pour la quantité de référence HT</v>
      </c>
      <c r="H10" s="4"/>
      <c r="I10" s="5"/>
      <c r="J10" s="5"/>
      <c r="K10" s="5"/>
      <c r="L10" s="6"/>
      <c r="M10" s="7"/>
    </row>
    <row r="11" spans="1:13" s="8" customFormat="1" ht="45.95" customHeight="1" x14ac:dyDescent="0.2">
      <c r="A11" s="11" t="s">
        <v>85</v>
      </c>
      <c r="B11" s="26">
        <v>22000</v>
      </c>
      <c r="C11" s="27" t="s">
        <v>9</v>
      </c>
      <c r="D11" s="11" t="s">
        <v>27</v>
      </c>
      <c r="E11" s="50"/>
      <c r="F11" s="11" t="s">
        <v>86</v>
      </c>
      <c r="G11" s="58" t="str">
        <f t="shared" ref="G11:G70" si="0">IF(E11="","Veuillez compléter le prix pour la quantité de référence HT","")</f>
        <v>Veuillez compléter le prix pour la quantité de référence HT</v>
      </c>
      <c r="H11" s="4"/>
      <c r="I11" s="5"/>
      <c r="J11" s="5"/>
      <c r="K11" s="5"/>
      <c r="L11" s="6"/>
      <c r="M11" s="7"/>
    </row>
    <row r="12" spans="1:13" s="8" customFormat="1" ht="45.95" customHeight="1" x14ac:dyDescent="0.2">
      <c r="A12" s="11" t="s">
        <v>84</v>
      </c>
      <c r="B12" s="26">
        <v>33825</v>
      </c>
      <c r="C12" s="27" t="s">
        <v>9</v>
      </c>
      <c r="D12" s="11" t="s">
        <v>108</v>
      </c>
      <c r="E12" s="50"/>
      <c r="F12" s="11"/>
      <c r="G12" s="58" t="str">
        <f t="shared" si="0"/>
        <v>Veuillez compléter le prix pour la quantité de référence HT</v>
      </c>
      <c r="H12" s="4"/>
      <c r="I12" s="5"/>
      <c r="J12" s="5"/>
      <c r="K12" s="5"/>
      <c r="L12" s="6"/>
      <c r="M12" s="7"/>
    </row>
    <row r="13" spans="1:13" s="8" customFormat="1" ht="45.95" customHeight="1" x14ac:dyDescent="0.2">
      <c r="A13" s="11" t="s">
        <v>87</v>
      </c>
      <c r="B13" s="26">
        <v>22000</v>
      </c>
      <c r="C13" s="27" t="s">
        <v>9</v>
      </c>
      <c r="D13" s="11" t="s">
        <v>109</v>
      </c>
      <c r="E13" s="50"/>
      <c r="F13" s="11"/>
      <c r="G13" s="58" t="str">
        <f t="shared" si="0"/>
        <v>Veuillez compléter le prix pour la quantité de référence HT</v>
      </c>
      <c r="H13" s="4"/>
      <c r="I13" s="5"/>
      <c r="J13" s="5"/>
      <c r="K13" s="5"/>
      <c r="L13" s="6"/>
      <c r="M13" s="7"/>
    </row>
    <row r="14" spans="1:13" s="8" customFormat="1" ht="45.95" customHeight="1" x14ac:dyDescent="0.2">
      <c r="A14" s="11" t="s">
        <v>88</v>
      </c>
      <c r="B14" s="26">
        <v>10</v>
      </c>
      <c r="C14" s="27" t="s">
        <v>50</v>
      </c>
      <c r="D14" s="11" t="s">
        <v>57</v>
      </c>
      <c r="E14" s="50"/>
      <c r="F14" s="11" t="s">
        <v>113</v>
      </c>
      <c r="G14" s="58" t="str">
        <f t="shared" si="0"/>
        <v>Veuillez compléter le prix pour la quantité de référence HT</v>
      </c>
      <c r="H14" s="4"/>
      <c r="I14" s="5"/>
      <c r="J14" s="5"/>
      <c r="K14" s="5"/>
      <c r="L14" s="6"/>
      <c r="M14" s="7"/>
    </row>
    <row r="15" spans="1:13" s="8" customFormat="1" ht="45.95" customHeight="1" x14ac:dyDescent="0.2">
      <c r="A15" s="11" t="s">
        <v>89</v>
      </c>
      <c r="B15" s="26">
        <v>14</v>
      </c>
      <c r="C15" s="27" t="s">
        <v>50</v>
      </c>
      <c r="D15" s="11" t="s">
        <v>57</v>
      </c>
      <c r="E15" s="50"/>
      <c r="F15" s="11" t="s">
        <v>114</v>
      </c>
      <c r="G15" s="58" t="str">
        <f t="shared" si="0"/>
        <v>Veuillez compléter le prix pour la quantité de référence HT</v>
      </c>
      <c r="H15" s="4"/>
      <c r="I15" s="5"/>
      <c r="J15" s="5"/>
      <c r="K15" s="5"/>
      <c r="L15" s="6"/>
      <c r="M15" s="7"/>
    </row>
    <row r="16" spans="1:13" s="8" customFormat="1" ht="45.95" customHeight="1" x14ac:dyDescent="0.2">
      <c r="A16" s="11" t="s">
        <v>90</v>
      </c>
      <c r="B16" s="26">
        <v>2</v>
      </c>
      <c r="C16" s="27" t="s">
        <v>50</v>
      </c>
      <c r="D16" s="11" t="s">
        <v>57</v>
      </c>
      <c r="E16" s="50"/>
      <c r="F16" s="11" t="s">
        <v>115</v>
      </c>
      <c r="G16" s="58" t="str">
        <f t="shared" si="0"/>
        <v>Veuillez compléter le prix pour la quantité de référence HT</v>
      </c>
      <c r="H16" s="4"/>
      <c r="I16" s="5"/>
      <c r="J16" s="5"/>
      <c r="K16" s="5"/>
      <c r="L16" s="6"/>
      <c r="M16" s="7"/>
    </row>
    <row r="17" spans="1:13" s="8" customFormat="1" ht="45.95" customHeight="1" x14ac:dyDescent="0.2">
      <c r="A17" s="11" t="s">
        <v>91</v>
      </c>
      <c r="B17" s="26">
        <v>300</v>
      </c>
      <c r="C17" s="27" t="s">
        <v>107</v>
      </c>
      <c r="D17" s="11" t="s">
        <v>110</v>
      </c>
      <c r="E17" s="50"/>
      <c r="F17" s="11"/>
      <c r="G17" s="58" t="str">
        <f t="shared" si="0"/>
        <v>Veuillez compléter le prix pour la quantité de référence HT</v>
      </c>
      <c r="H17" s="4"/>
      <c r="I17" s="5"/>
      <c r="J17" s="5"/>
      <c r="K17" s="5"/>
      <c r="L17" s="6"/>
      <c r="M17" s="7"/>
    </row>
    <row r="18" spans="1:13" s="8" customFormat="1" ht="45.95" customHeight="1" x14ac:dyDescent="0.2">
      <c r="A18" s="11" t="s">
        <v>92</v>
      </c>
      <c r="B18" s="26">
        <v>3</v>
      </c>
      <c r="C18" s="27" t="s">
        <v>50</v>
      </c>
      <c r="D18" s="11" t="s">
        <v>111</v>
      </c>
      <c r="E18" s="50"/>
      <c r="F18" s="11" t="s">
        <v>116</v>
      </c>
      <c r="G18" s="58" t="str">
        <f t="shared" si="0"/>
        <v>Veuillez compléter le prix pour la quantité de référence HT</v>
      </c>
      <c r="H18" s="4"/>
      <c r="I18" s="5"/>
      <c r="J18" s="5"/>
      <c r="K18" s="5"/>
      <c r="L18" s="6"/>
      <c r="M18" s="7"/>
    </row>
    <row r="19" spans="1:13" s="8" customFormat="1" ht="45.95" customHeight="1" x14ac:dyDescent="0.2">
      <c r="A19" s="11" t="s">
        <v>93</v>
      </c>
      <c r="B19" s="26">
        <v>10</v>
      </c>
      <c r="C19" s="27" t="s">
        <v>50</v>
      </c>
      <c r="D19" s="11" t="s">
        <v>111</v>
      </c>
      <c r="E19" s="50"/>
      <c r="F19" s="11" t="s">
        <v>116</v>
      </c>
      <c r="G19" s="58" t="str">
        <f t="shared" si="0"/>
        <v>Veuillez compléter le prix pour la quantité de référence HT</v>
      </c>
      <c r="H19" s="4"/>
      <c r="I19" s="5"/>
      <c r="J19" s="5"/>
      <c r="K19" s="5"/>
      <c r="L19" s="6"/>
      <c r="M19" s="7"/>
    </row>
    <row r="20" spans="1:13" s="8" customFormat="1" ht="45.95" customHeight="1" x14ac:dyDescent="0.2">
      <c r="A20" s="11" t="s">
        <v>94</v>
      </c>
      <c r="B20" s="26">
        <v>20</v>
      </c>
      <c r="C20" s="27" t="s">
        <v>50</v>
      </c>
      <c r="D20" s="11" t="s">
        <v>111</v>
      </c>
      <c r="E20" s="50"/>
      <c r="F20" s="11" t="s">
        <v>116</v>
      </c>
      <c r="G20" s="58" t="str">
        <f t="shared" si="0"/>
        <v>Veuillez compléter le prix pour la quantité de référence HT</v>
      </c>
      <c r="H20" s="4"/>
      <c r="I20" s="5"/>
      <c r="J20" s="5"/>
      <c r="K20" s="5"/>
      <c r="L20" s="6"/>
      <c r="M20" s="7"/>
    </row>
    <row r="21" spans="1:13" s="8" customFormat="1" ht="45.95" customHeight="1" x14ac:dyDescent="0.2">
      <c r="A21" s="11" t="s">
        <v>95</v>
      </c>
      <c r="B21" s="26">
        <v>2</v>
      </c>
      <c r="C21" s="27" t="s">
        <v>50</v>
      </c>
      <c r="D21" s="11" t="s">
        <v>111</v>
      </c>
      <c r="E21" s="50"/>
      <c r="F21" s="11" t="s">
        <v>117</v>
      </c>
      <c r="G21" s="58" t="str">
        <f t="shared" si="0"/>
        <v>Veuillez compléter le prix pour la quantité de référence HT</v>
      </c>
      <c r="H21" s="4"/>
      <c r="I21" s="5"/>
      <c r="J21" s="5"/>
      <c r="K21" s="5"/>
      <c r="L21" s="6"/>
      <c r="M21" s="7"/>
    </row>
    <row r="22" spans="1:13" s="8" customFormat="1" ht="45.95" customHeight="1" x14ac:dyDescent="0.2">
      <c r="A22" s="11" t="s">
        <v>96</v>
      </c>
      <c r="B22" s="26">
        <v>1</v>
      </c>
      <c r="C22" s="27" t="s">
        <v>50</v>
      </c>
      <c r="D22" s="11" t="s">
        <v>111</v>
      </c>
      <c r="E22" s="50"/>
      <c r="F22" s="11" t="s">
        <v>118</v>
      </c>
      <c r="G22" s="58" t="str">
        <f t="shared" si="0"/>
        <v>Veuillez compléter le prix pour la quantité de référence HT</v>
      </c>
      <c r="H22" s="4"/>
      <c r="I22" s="5"/>
      <c r="J22" s="5"/>
      <c r="K22" s="5"/>
      <c r="L22" s="6"/>
      <c r="M22" s="7"/>
    </row>
    <row r="23" spans="1:13" s="8" customFormat="1" ht="45.95" customHeight="1" x14ac:dyDescent="0.2">
      <c r="A23" s="11" t="s">
        <v>97</v>
      </c>
      <c r="B23" s="26">
        <v>1</v>
      </c>
      <c r="C23" s="27" t="s">
        <v>50</v>
      </c>
      <c r="D23" s="11" t="s">
        <v>111</v>
      </c>
      <c r="E23" s="50"/>
      <c r="F23" s="11" t="s">
        <v>119</v>
      </c>
      <c r="G23" s="58" t="str">
        <f t="shared" si="0"/>
        <v>Veuillez compléter le prix pour la quantité de référence HT</v>
      </c>
      <c r="H23" s="4"/>
      <c r="I23" s="5"/>
      <c r="J23" s="5"/>
      <c r="K23" s="5"/>
      <c r="L23" s="6"/>
      <c r="M23" s="7"/>
    </row>
    <row r="24" spans="1:13" s="8" customFormat="1" ht="45.95" customHeight="1" x14ac:dyDescent="0.2">
      <c r="A24" s="11" t="s">
        <v>98</v>
      </c>
      <c r="B24" s="26">
        <v>20</v>
      </c>
      <c r="C24" s="27" t="s">
        <v>50</v>
      </c>
      <c r="D24" s="11" t="s">
        <v>111</v>
      </c>
      <c r="E24" s="50"/>
      <c r="F24" s="11" t="s">
        <v>120</v>
      </c>
      <c r="G24" s="58" t="str">
        <f t="shared" si="0"/>
        <v>Veuillez compléter le prix pour la quantité de référence HT</v>
      </c>
      <c r="H24" s="4"/>
      <c r="I24" s="5"/>
      <c r="J24" s="5"/>
      <c r="K24" s="5"/>
      <c r="L24" s="6"/>
      <c r="M24" s="7"/>
    </row>
    <row r="25" spans="1:13" s="8" customFormat="1" ht="45.95" customHeight="1" x14ac:dyDescent="0.2">
      <c r="A25" s="11" t="s">
        <v>99</v>
      </c>
      <c r="B25" s="26">
        <v>2</v>
      </c>
      <c r="C25" s="27" t="s">
        <v>50</v>
      </c>
      <c r="D25" s="11" t="s">
        <v>111</v>
      </c>
      <c r="E25" s="50"/>
      <c r="F25" s="11" t="s">
        <v>121</v>
      </c>
      <c r="G25" s="58" t="str">
        <f t="shared" si="0"/>
        <v>Veuillez compléter le prix pour la quantité de référence HT</v>
      </c>
      <c r="H25" s="4"/>
      <c r="I25" s="5"/>
      <c r="J25" s="5"/>
      <c r="K25" s="5"/>
      <c r="L25" s="6"/>
      <c r="M25" s="7"/>
    </row>
    <row r="26" spans="1:13" s="8" customFormat="1" ht="45.95" customHeight="1" x14ac:dyDescent="0.2">
      <c r="A26" s="11" t="s">
        <v>100</v>
      </c>
      <c r="B26" s="26">
        <v>10</v>
      </c>
      <c r="C26" s="27" t="s">
        <v>50</v>
      </c>
      <c r="D26" s="11" t="s">
        <v>111</v>
      </c>
      <c r="E26" s="50"/>
      <c r="F26" s="11" t="s">
        <v>122</v>
      </c>
      <c r="G26" s="58" t="str">
        <f t="shared" si="0"/>
        <v>Veuillez compléter le prix pour la quantité de référence HT</v>
      </c>
      <c r="H26" s="4"/>
      <c r="I26" s="5"/>
      <c r="J26" s="5"/>
      <c r="K26" s="5"/>
      <c r="L26" s="6"/>
      <c r="M26" s="7"/>
    </row>
    <row r="27" spans="1:13" s="8" customFormat="1" ht="45.95" customHeight="1" x14ac:dyDescent="0.2">
      <c r="A27" s="11" t="s">
        <v>101</v>
      </c>
      <c r="B27" s="26">
        <v>2</v>
      </c>
      <c r="C27" s="27" t="s">
        <v>50</v>
      </c>
      <c r="D27" s="11" t="s">
        <v>111</v>
      </c>
      <c r="E27" s="50"/>
      <c r="F27" s="11" t="s">
        <v>123</v>
      </c>
      <c r="G27" s="58" t="str">
        <f t="shared" si="0"/>
        <v>Veuillez compléter le prix pour la quantité de référence HT</v>
      </c>
      <c r="H27" s="4"/>
      <c r="I27" s="5"/>
      <c r="J27" s="5"/>
      <c r="K27" s="5"/>
      <c r="L27" s="6"/>
      <c r="M27" s="7"/>
    </row>
    <row r="28" spans="1:13" s="8" customFormat="1" ht="45.95" customHeight="1" x14ac:dyDescent="0.2">
      <c r="A28" s="11" t="s">
        <v>102</v>
      </c>
      <c r="B28" s="26">
        <v>10</v>
      </c>
      <c r="C28" s="27" t="s">
        <v>50</v>
      </c>
      <c r="D28" s="11" t="s">
        <v>112</v>
      </c>
      <c r="E28" s="50"/>
      <c r="F28" s="11" t="s">
        <v>124</v>
      </c>
      <c r="G28" s="58" t="str">
        <f t="shared" si="0"/>
        <v>Veuillez compléter le prix pour la quantité de référence HT</v>
      </c>
      <c r="H28" s="4"/>
      <c r="I28" s="5"/>
      <c r="J28" s="5"/>
      <c r="K28" s="5"/>
      <c r="L28" s="6"/>
      <c r="M28" s="7"/>
    </row>
    <row r="29" spans="1:13" s="8" customFormat="1" ht="45.95" customHeight="1" x14ac:dyDescent="0.2">
      <c r="A29" s="11" t="s">
        <v>103</v>
      </c>
      <c r="B29" s="26">
        <v>5</v>
      </c>
      <c r="C29" s="27" t="s">
        <v>50</v>
      </c>
      <c r="D29" s="11" t="s">
        <v>112</v>
      </c>
      <c r="E29" s="50"/>
      <c r="F29" s="11" t="s">
        <v>124</v>
      </c>
      <c r="G29" s="58" t="str">
        <f t="shared" si="0"/>
        <v>Veuillez compléter le prix pour la quantité de référence HT</v>
      </c>
      <c r="H29" s="4"/>
      <c r="I29" s="5"/>
      <c r="J29" s="5"/>
      <c r="K29" s="5"/>
      <c r="L29" s="6"/>
      <c r="M29" s="7"/>
    </row>
    <row r="30" spans="1:13" s="8" customFormat="1" ht="45.95" customHeight="1" x14ac:dyDescent="0.2">
      <c r="A30" s="11" t="s">
        <v>104</v>
      </c>
      <c r="B30" s="26">
        <v>5</v>
      </c>
      <c r="C30" s="27" t="s">
        <v>50</v>
      </c>
      <c r="D30" s="11" t="s">
        <v>58</v>
      </c>
      <c r="E30" s="50"/>
      <c r="F30" s="11" t="s">
        <v>125</v>
      </c>
      <c r="G30" s="58" t="str">
        <f t="shared" si="0"/>
        <v>Veuillez compléter le prix pour la quantité de référence HT</v>
      </c>
      <c r="H30" s="4"/>
      <c r="I30" s="5"/>
      <c r="J30" s="5"/>
      <c r="K30" s="5"/>
      <c r="L30" s="6"/>
      <c r="M30" s="7"/>
    </row>
    <row r="31" spans="1:13" s="8" customFormat="1" ht="45.95" customHeight="1" x14ac:dyDescent="0.2">
      <c r="A31" s="11" t="s">
        <v>105</v>
      </c>
      <c r="B31" s="26">
        <v>3500</v>
      </c>
      <c r="C31" s="27" t="s">
        <v>9</v>
      </c>
      <c r="D31" s="11" t="s">
        <v>79</v>
      </c>
      <c r="E31" s="50"/>
      <c r="F31" s="11"/>
      <c r="G31" s="58" t="str">
        <f t="shared" si="0"/>
        <v>Veuillez compléter le prix pour la quantité de référence HT</v>
      </c>
      <c r="H31" s="4"/>
      <c r="I31" s="5"/>
      <c r="J31" s="5"/>
      <c r="K31" s="5"/>
      <c r="L31" s="6"/>
      <c r="M31" s="7"/>
    </row>
    <row r="32" spans="1:13" s="8" customFormat="1" ht="45.95" customHeight="1" x14ac:dyDescent="0.2">
      <c r="A32" s="11" t="s">
        <v>106</v>
      </c>
      <c r="B32" s="26">
        <v>2200</v>
      </c>
      <c r="C32" s="27" t="s">
        <v>15</v>
      </c>
      <c r="D32" s="11" t="s">
        <v>16</v>
      </c>
      <c r="E32" s="50"/>
      <c r="F32" s="11"/>
      <c r="G32" s="58" t="str">
        <f t="shared" si="0"/>
        <v>Veuillez compléter le prix pour la quantité de référence HT</v>
      </c>
      <c r="H32" s="4"/>
      <c r="I32" s="5"/>
      <c r="J32" s="5"/>
      <c r="K32" s="5"/>
      <c r="L32" s="6"/>
      <c r="M32" s="7"/>
    </row>
    <row r="33" spans="1:13" s="8" customFormat="1" ht="45.95" customHeight="1" x14ac:dyDescent="0.2">
      <c r="A33" s="73" t="s">
        <v>126</v>
      </c>
      <c r="B33" s="74"/>
      <c r="C33" s="74"/>
      <c r="D33" s="74"/>
      <c r="E33" s="74"/>
      <c r="F33" s="75"/>
      <c r="G33" s="58"/>
      <c r="H33" s="4"/>
      <c r="I33" s="5"/>
      <c r="J33" s="5"/>
      <c r="K33" s="5"/>
      <c r="L33" s="6"/>
      <c r="M33" s="7"/>
    </row>
    <row r="34" spans="1:13" s="8" customFormat="1" ht="45.95" customHeight="1" x14ac:dyDescent="0.2">
      <c r="A34" s="11" t="s">
        <v>127</v>
      </c>
      <c r="B34" s="26">
        <v>240</v>
      </c>
      <c r="C34" s="27" t="s">
        <v>9</v>
      </c>
      <c r="D34" s="11" t="s">
        <v>10</v>
      </c>
      <c r="E34" s="50"/>
      <c r="F34" s="11" t="s">
        <v>13</v>
      </c>
      <c r="G34" s="58" t="str">
        <f t="shared" si="0"/>
        <v>Veuillez compléter le prix pour la quantité de référence HT</v>
      </c>
      <c r="H34" s="4"/>
      <c r="I34" s="5"/>
      <c r="J34" s="5"/>
      <c r="K34" s="5"/>
      <c r="L34" s="6"/>
      <c r="M34" s="7"/>
    </row>
    <row r="35" spans="1:13" s="8" customFormat="1" ht="45.95" customHeight="1" x14ac:dyDescent="0.2">
      <c r="A35" s="11" t="s">
        <v>128</v>
      </c>
      <c r="B35" s="26">
        <v>200</v>
      </c>
      <c r="C35" s="27" t="s">
        <v>9</v>
      </c>
      <c r="D35" s="11" t="s">
        <v>79</v>
      </c>
      <c r="E35" s="50"/>
      <c r="F35" s="11" t="s">
        <v>130</v>
      </c>
      <c r="G35" s="58" t="str">
        <f t="shared" si="0"/>
        <v>Veuillez compléter le prix pour la quantité de référence HT</v>
      </c>
      <c r="H35" s="4"/>
      <c r="I35" s="5"/>
      <c r="J35" s="5"/>
      <c r="K35" s="5"/>
      <c r="L35" s="6"/>
      <c r="M35" s="7"/>
    </row>
    <row r="36" spans="1:13" s="8" customFormat="1" ht="45.95" customHeight="1" x14ac:dyDescent="0.2">
      <c r="A36" s="11" t="s">
        <v>129</v>
      </c>
      <c r="B36" s="26">
        <v>126</v>
      </c>
      <c r="C36" s="27" t="s">
        <v>9</v>
      </c>
      <c r="D36" s="11" t="s">
        <v>16</v>
      </c>
      <c r="E36" s="50"/>
      <c r="F36" s="11" t="s">
        <v>131</v>
      </c>
      <c r="G36" s="58" t="str">
        <f t="shared" si="0"/>
        <v>Veuillez compléter le prix pour la quantité de référence HT</v>
      </c>
      <c r="H36" s="4"/>
      <c r="I36" s="5"/>
      <c r="J36" s="5"/>
      <c r="K36" s="5"/>
      <c r="L36" s="6"/>
      <c r="M36" s="7"/>
    </row>
    <row r="37" spans="1:13" s="8" customFormat="1" ht="45.95" customHeight="1" x14ac:dyDescent="0.2">
      <c r="A37" s="73" t="s">
        <v>132</v>
      </c>
      <c r="B37" s="74"/>
      <c r="C37" s="74"/>
      <c r="D37" s="74"/>
      <c r="E37" s="74"/>
      <c r="F37" s="75"/>
      <c r="G37" s="58"/>
      <c r="H37" s="4"/>
      <c r="I37" s="5"/>
      <c r="J37" s="5"/>
      <c r="K37" s="5"/>
      <c r="L37" s="6"/>
      <c r="M37" s="7"/>
    </row>
    <row r="38" spans="1:13" s="8" customFormat="1" ht="45.95" customHeight="1" x14ac:dyDescent="0.2">
      <c r="A38" s="11" t="s">
        <v>84</v>
      </c>
      <c r="B38" s="26">
        <v>18000</v>
      </c>
      <c r="C38" s="27" t="s">
        <v>9</v>
      </c>
      <c r="D38" s="11" t="s">
        <v>10</v>
      </c>
      <c r="E38" s="50"/>
      <c r="F38" s="11" t="s">
        <v>13</v>
      </c>
      <c r="G38" s="58" t="str">
        <f t="shared" si="0"/>
        <v>Veuillez compléter le prix pour la quantité de référence HT</v>
      </c>
      <c r="H38" s="4"/>
      <c r="I38" s="5"/>
      <c r="J38" s="5"/>
      <c r="K38" s="5"/>
      <c r="L38" s="6"/>
      <c r="M38" s="7"/>
    </row>
    <row r="39" spans="1:13" s="8" customFormat="1" ht="45.95" customHeight="1" x14ac:dyDescent="0.2">
      <c r="A39" s="11" t="s">
        <v>84</v>
      </c>
      <c r="B39" s="26">
        <v>15000</v>
      </c>
      <c r="C39" s="27" t="s">
        <v>9</v>
      </c>
      <c r="D39" s="11" t="s">
        <v>133</v>
      </c>
      <c r="E39" s="50"/>
      <c r="F39" s="11" t="s">
        <v>135</v>
      </c>
      <c r="G39" s="58" t="str">
        <f t="shared" si="0"/>
        <v>Veuillez compléter le prix pour la quantité de référence HT</v>
      </c>
      <c r="H39" s="4"/>
      <c r="I39" s="5"/>
      <c r="J39" s="5"/>
      <c r="K39" s="5"/>
      <c r="L39" s="6"/>
      <c r="M39" s="7"/>
    </row>
    <row r="40" spans="1:13" s="8" customFormat="1" ht="45.95" customHeight="1" x14ac:dyDescent="0.2">
      <c r="A40" s="11" t="s">
        <v>134</v>
      </c>
      <c r="B40" s="26">
        <v>8500</v>
      </c>
      <c r="C40" s="27" t="s">
        <v>9</v>
      </c>
      <c r="D40" s="11" t="s">
        <v>27</v>
      </c>
      <c r="E40" s="50"/>
      <c r="F40" s="11" t="s">
        <v>86</v>
      </c>
      <c r="G40" s="58" t="str">
        <f t="shared" si="0"/>
        <v>Veuillez compléter le prix pour la quantité de référence HT</v>
      </c>
      <c r="H40" s="4"/>
      <c r="I40" s="5"/>
      <c r="J40" s="5"/>
      <c r="K40" s="5"/>
      <c r="L40" s="6"/>
      <c r="M40" s="7"/>
    </row>
    <row r="41" spans="1:13" s="8" customFormat="1" ht="45.95" customHeight="1" x14ac:dyDescent="0.2">
      <c r="A41" s="11" t="s">
        <v>84</v>
      </c>
      <c r="B41" s="26">
        <v>22458</v>
      </c>
      <c r="C41" s="27" t="s">
        <v>9</v>
      </c>
      <c r="D41" s="11" t="s">
        <v>108</v>
      </c>
      <c r="E41" s="50"/>
      <c r="F41" s="11"/>
      <c r="G41" s="58" t="str">
        <f t="shared" si="0"/>
        <v>Veuillez compléter le prix pour la quantité de référence HT</v>
      </c>
      <c r="H41" s="4"/>
      <c r="I41" s="5"/>
      <c r="J41" s="5"/>
      <c r="K41" s="5"/>
      <c r="L41" s="6"/>
      <c r="M41" s="7"/>
    </row>
    <row r="42" spans="1:13" s="8" customFormat="1" ht="45.95" customHeight="1" x14ac:dyDescent="0.2">
      <c r="A42" s="11" t="s">
        <v>136</v>
      </c>
      <c r="B42" s="26">
        <v>10</v>
      </c>
      <c r="C42" s="27" t="s">
        <v>50</v>
      </c>
      <c r="D42" s="11" t="s">
        <v>57</v>
      </c>
      <c r="E42" s="50"/>
      <c r="F42" s="11" t="s">
        <v>140</v>
      </c>
      <c r="G42" s="58" t="str">
        <f t="shared" si="0"/>
        <v>Veuillez compléter le prix pour la quantité de référence HT</v>
      </c>
      <c r="H42" s="4"/>
      <c r="I42" s="5"/>
      <c r="J42" s="5"/>
      <c r="K42" s="5"/>
      <c r="L42" s="6"/>
      <c r="M42" s="7"/>
    </row>
    <row r="43" spans="1:13" s="8" customFormat="1" ht="45.95" customHeight="1" x14ac:dyDescent="0.2">
      <c r="A43" s="11" t="s">
        <v>137</v>
      </c>
      <c r="B43" s="26">
        <v>40</v>
      </c>
      <c r="C43" s="27" t="s">
        <v>50</v>
      </c>
      <c r="D43" s="11" t="s">
        <v>57</v>
      </c>
      <c r="E43" s="50"/>
      <c r="F43" s="11" t="s">
        <v>141</v>
      </c>
      <c r="G43" s="58" t="str">
        <f t="shared" si="0"/>
        <v>Veuillez compléter le prix pour la quantité de référence HT</v>
      </c>
      <c r="H43" s="4"/>
      <c r="I43" s="5"/>
      <c r="J43" s="5"/>
      <c r="K43" s="5"/>
      <c r="L43" s="6"/>
      <c r="M43" s="7"/>
    </row>
    <row r="44" spans="1:13" s="8" customFormat="1" ht="45.95" customHeight="1" x14ac:dyDescent="0.2">
      <c r="A44" s="11" t="s">
        <v>138</v>
      </c>
      <c r="B44" s="26">
        <v>3</v>
      </c>
      <c r="C44" s="27" t="s">
        <v>50</v>
      </c>
      <c r="D44" s="11" t="s">
        <v>58</v>
      </c>
      <c r="E44" s="50"/>
      <c r="F44" s="11" t="s">
        <v>142</v>
      </c>
      <c r="G44" s="58" t="str">
        <f t="shared" si="0"/>
        <v>Veuillez compléter le prix pour la quantité de référence HT</v>
      </c>
      <c r="H44" s="4"/>
      <c r="I44" s="5"/>
      <c r="J44" s="5"/>
      <c r="K44" s="5"/>
      <c r="L44" s="6"/>
      <c r="M44" s="7"/>
    </row>
    <row r="45" spans="1:13" s="8" customFormat="1" ht="45.95" customHeight="1" x14ac:dyDescent="0.2">
      <c r="A45" s="11" t="s">
        <v>139</v>
      </c>
      <c r="B45" s="26">
        <v>1400</v>
      </c>
      <c r="C45" s="27" t="s">
        <v>15</v>
      </c>
      <c r="D45" s="11" t="s">
        <v>16</v>
      </c>
      <c r="E45" s="50"/>
      <c r="F45" s="11" t="s">
        <v>143</v>
      </c>
      <c r="G45" s="58" t="str">
        <f t="shared" si="0"/>
        <v>Veuillez compléter le prix pour la quantité de référence HT</v>
      </c>
      <c r="H45" s="4"/>
      <c r="I45" s="5"/>
      <c r="J45" s="5"/>
      <c r="K45" s="5"/>
      <c r="L45" s="6"/>
      <c r="M45" s="7"/>
    </row>
    <row r="46" spans="1:13" s="8" customFormat="1" ht="45.95" customHeight="1" x14ac:dyDescent="0.2">
      <c r="A46" s="73" t="s">
        <v>144</v>
      </c>
      <c r="B46" s="74"/>
      <c r="C46" s="74"/>
      <c r="D46" s="74"/>
      <c r="E46" s="74"/>
      <c r="F46" s="75"/>
      <c r="G46" s="58" t="str">
        <f t="shared" si="0"/>
        <v>Veuillez compléter le prix pour la quantité de référence HT</v>
      </c>
      <c r="H46" s="4"/>
      <c r="I46" s="5"/>
      <c r="J46" s="5"/>
      <c r="K46" s="5"/>
      <c r="L46" s="6"/>
      <c r="M46" s="7"/>
    </row>
    <row r="47" spans="1:13" s="8" customFormat="1" ht="45.95" customHeight="1" x14ac:dyDescent="0.2">
      <c r="A47" s="11" t="s">
        <v>145</v>
      </c>
      <c r="B47" s="26">
        <v>5300</v>
      </c>
      <c r="C47" s="27" t="s">
        <v>9</v>
      </c>
      <c r="D47" s="11" t="s">
        <v>133</v>
      </c>
      <c r="E47" s="50"/>
      <c r="F47" s="11" t="s">
        <v>135</v>
      </c>
      <c r="G47" s="58" t="str">
        <f t="shared" si="0"/>
        <v>Veuillez compléter le prix pour la quantité de référence HT</v>
      </c>
      <c r="H47" s="4"/>
      <c r="I47" s="5"/>
      <c r="J47" s="5"/>
      <c r="K47" s="5"/>
      <c r="L47" s="6"/>
      <c r="M47" s="7"/>
    </row>
    <row r="48" spans="1:13" s="8" customFormat="1" ht="45.95" customHeight="1" x14ac:dyDescent="0.2">
      <c r="A48" s="11" t="s">
        <v>145</v>
      </c>
      <c r="B48" s="26">
        <v>5300</v>
      </c>
      <c r="C48" s="27" t="s">
        <v>9</v>
      </c>
      <c r="D48" s="11" t="s">
        <v>108</v>
      </c>
      <c r="E48" s="50"/>
      <c r="F48" s="11"/>
      <c r="G48" s="58" t="str">
        <f t="shared" si="0"/>
        <v>Veuillez compléter le prix pour la quantité de référence HT</v>
      </c>
      <c r="H48" s="4"/>
      <c r="I48" s="5"/>
      <c r="J48" s="5"/>
      <c r="K48" s="5"/>
      <c r="L48" s="6"/>
      <c r="M48" s="7"/>
    </row>
    <row r="49" spans="1:13" s="8" customFormat="1" ht="45.95" customHeight="1" x14ac:dyDescent="0.2">
      <c r="A49" s="11" t="s">
        <v>146</v>
      </c>
      <c r="B49" s="26">
        <v>16</v>
      </c>
      <c r="C49" s="27" t="s">
        <v>50</v>
      </c>
      <c r="D49" s="11" t="s">
        <v>57</v>
      </c>
      <c r="E49" s="50"/>
      <c r="F49" s="11" t="s">
        <v>148</v>
      </c>
      <c r="G49" s="58" t="str">
        <f t="shared" si="0"/>
        <v>Veuillez compléter le prix pour la quantité de référence HT</v>
      </c>
      <c r="H49" s="4"/>
      <c r="I49" s="5"/>
      <c r="J49" s="5"/>
      <c r="K49" s="5"/>
      <c r="L49" s="6"/>
      <c r="M49" s="7"/>
    </row>
    <row r="50" spans="1:13" s="8" customFormat="1" ht="45.95" customHeight="1" x14ac:dyDescent="0.2">
      <c r="A50" s="11" t="s">
        <v>145</v>
      </c>
      <c r="B50" s="26">
        <v>1</v>
      </c>
      <c r="C50" s="27" t="s">
        <v>50</v>
      </c>
      <c r="D50" s="11" t="s">
        <v>58</v>
      </c>
      <c r="E50" s="50"/>
      <c r="F50" s="11" t="s">
        <v>142</v>
      </c>
      <c r="G50" s="58" t="str">
        <f t="shared" si="0"/>
        <v>Veuillez compléter le prix pour la quantité de référence HT</v>
      </c>
      <c r="H50" s="4"/>
      <c r="I50" s="5"/>
      <c r="J50" s="5"/>
      <c r="K50" s="5"/>
      <c r="L50" s="6"/>
      <c r="M50" s="7"/>
    </row>
    <row r="51" spans="1:13" s="8" customFormat="1" ht="45.95" customHeight="1" x14ac:dyDescent="0.2">
      <c r="A51" s="11" t="s">
        <v>145</v>
      </c>
      <c r="B51" s="26">
        <v>55</v>
      </c>
      <c r="C51" s="27" t="s">
        <v>147</v>
      </c>
      <c r="D51" s="11" t="s">
        <v>16</v>
      </c>
      <c r="E51" s="50"/>
      <c r="F51" s="11"/>
      <c r="G51" s="58" t="str">
        <f t="shared" si="0"/>
        <v>Veuillez compléter le prix pour la quantité de référence HT</v>
      </c>
      <c r="H51" s="4"/>
      <c r="I51" s="5"/>
      <c r="J51" s="5"/>
      <c r="K51" s="5"/>
      <c r="L51" s="6"/>
      <c r="M51" s="7"/>
    </row>
    <row r="52" spans="1:13" s="8" customFormat="1" ht="45.95" customHeight="1" x14ac:dyDescent="0.2">
      <c r="A52" s="73" t="s">
        <v>149</v>
      </c>
      <c r="B52" s="74"/>
      <c r="C52" s="74"/>
      <c r="D52" s="74"/>
      <c r="E52" s="74"/>
      <c r="F52" s="75"/>
      <c r="G52" s="58" t="str">
        <f t="shared" si="0"/>
        <v>Veuillez compléter le prix pour la quantité de référence HT</v>
      </c>
      <c r="H52" s="4"/>
      <c r="I52" s="5"/>
      <c r="J52" s="5"/>
      <c r="K52" s="5"/>
      <c r="L52" s="6"/>
      <c r="M52" s="7"/>
    </row>
    <row r="53" spans="1:13" s="8" customFormat="1" ht="45.95" customHeight="1" x14ac:dyDescent="0.2">
      <c r="A53" s="11" t="s">
        <v>150</v>
      </c>
      <c r="B53" s="26">
        <v>12820</v>
      </c>
      <c r="C53" s="27" t="s">
        <v>9</v>
      </c>
      <c r="D53" s="11" t="s">
        <v>10</v>
      </c>
      <c r="E53" s="50"/>
      <c r="F53" s="11" t="s">
        <v>13</v>
      </c>
      <c r="G53" s="58" t="str">
        <f t="shared" si="0"/>
        <v>Veuillez compléter le prix pour la quantité de référence HT</v>
      </c>
      <c r="H53" s="4"/>
      <c r="I53" s="5"/>
      <c r="J53" s="5"/>
      <c r="K53" s="5"/>
      <c r="L53" s="6"/>
      <c r="M53" s="7"/>
    </row>
    <row r="54" spans="1:13" s="8" customFormat="1" ht="45.95" customHeight="1" x14ac:dyDescent="0.2">
      <c r="A54" s="11" t="s">
        <v>151</v>
      </c>
      <c r="B54" s="26">
        <v>60000</v>
      </c>
      <c r="C54" s="27" t="s">
        <v>9</v>
      </c>
      <c r="D54" s="11" t="s">
        <v>133</v>
      </c>
      <c r="E54" s="50"/>
      <c r="F54" s="11" t="s">
        <v>135</v>
      </c>
      <c r="G54" s="58" t="str">
        <f t="shared" si="0"/>
        <v>Veuillez compléter le prix pour la quantité de référence HT</v>
      </c>
      <c r="H54" s="4"/>
      <c r="I54" s="5"/>
      <c r="J54" s="5"/>
      <c r="K54" s="5"/>
      <c r="L54" s="6"/>
      <c r="M54" s="7"/>
    </row>
    <row r="55" spans="1:13" s="8" customFormat="1" ht="45.95" customHeight="1" x14ac:dyDescent="0.2">
      <c r="A55" s="11" t="s">
        <v>152</v>
      </c>
      <c r="B55" s="26">
        <v>2314</v>
      </c>
      <c r="C55" s="27" t="s">
        <v>147</v>
      </c>
      <c r="D55" s="11" t="s">
        <v>11</v>
      </c>
      <c r="E55" s="50"/>
      <c r="F55" s="11" t="s">
        <v>135</v>
      </c>
      <c r="G55" s="58" t="str">
        <f t="shared" si="0"/>
        <v>Veuillez compléter le prix pour la quantité de référence HT</v>
      </c>
      <c r="H55" s="4"/>
      <c r="I55" s="5"/>
      <c r="J55" s="5"/>
      <c r="K55" s="5"/>
      <c r="L55" s="6"/>
      <c r="M55" s="7"/>
    </row>
    <row r="56" spans="1:13" s="8" customFormat="1" ht="45.95" customHeight="1" x14ac:dyDescent="0.2">
      <c r="A56" s="11" t="s">
        <v>153</v>
      </c>
      <c r="B56" s="26">
        <v>7000</v>
      </c>
      <c r="C56" s="27" t="s">
        <v>9</v>
      </c>
      <c r="D56" s="11" t="s">
        <v>27</v>
      </c>
      <c r="E56" s="50"/>
      <c r="F56" s="11" t="s">
        <v>161</v>
      </c>
      <c r="G56" s="58" t="str">
        <f t="shared" si="0"/>
        <v>Veuillez compléter le prix pour la quantité de référence HT</v>
      </c>
      <c r="H56" s="4"/>
      <c r="I56" s="5"/>
      <c r="J56" s="5"/>
      <c r="K56" s="5"/>
      <c r="L56" s="6"/>
      <c r="M56" s="7"/>
    </row>
    <row r="57" spans="1:13" s="8" customFormat="1" ht="45.95" customHeight="1" x14ac:dyDescent="0.2">
      <c r="A57" s="11" t="s">
        <v>154</v>
      </c>
      <c r="B57" s="26">
        <v>6000</v>
      </c>
      <c r="C57" s="27" t="s">
        <v>9</v>
      </c>
      <c r="D57" s="11" t="s">
        <v>108</v>
      </c>
      <c r="E57" s="50"/>
      <c r="F57" s="11" t="s">
        <v>162</v>
      </c>
      <c r="G57" s="58" t="str">
        <f t="shared" si="0"/>
        <v>Veuillez compléter le prix pour la quantité de référence HT</v>
      </c>
      <c r="H57" s="4"/>
      <c r="I57" s="5"/>
      <c r="J57" s="5"/>
      <c r="K57" s="5"/>
      <c r="L57" s="6"/>
      <c r="M57" s="7"/>
    </row>
    <row r="58" spans="1:13" s="8" customFormat="1" ht="45.95" customHeight="1" x14ac:dyDescent="0.2">
      <c r="A58" s="11" t="s">
        <v>155</v>
      </c>
      <c r="B58" s="26">
        <v>1600</v>
      </c>
      <c r="C58" s="27" t="s">
        <v>147</v>
      </c>
      <c r="D58" s="11" t="s">
        <v>109</v>
      </c>
      <c r="E58" s="50"/>
      <c r="F58" s="11"/>
      <c r="G58" s="58" t="str">
        <f t="shared" si="0"/>
        <v>Veuillez compléter le prix pour la quantité de référence HT</v>
      </c>
      <c r="H58" s="4"/>
      <c r="I58" s="5"/>
      <c r="J58" s="5"/>
      <c r="K58" s="5"/>
      <c r="L58" s="6"/>
      <c r="M58" s="7"/>
    </row>
    <row r="59" spans="1:13" s="8" customFormat="1" ht="45.95" customHeight="1" x14ac:dyDescent="0.2">
      <c r="A59" s="11" t="s">
        <v>156</v>
      </c>
      <c r="B59" s="26">
        <v>20</v>
      </c>
      <c r="C59" s="27" t="s">
        <v>50</v>
      </c>
      <c r="D59" s="11" t="s">
        <v>111</v>
      </c>
      <c r="E59" s="50"/>
      <c r="F59" s="11" t="s">
        <v>163</v>
      </c>
      <c r="G59" s="58" t="str">
        <f t="shared" si="0"/>
        <v>Veuillez compléter le prix pour la quantité de référence HT</v>
      </c>
      <c r="H59" s="4"/>
      <c r="I59" s="5"/>
      <c r="J59" s="5"/>
      <c r="K59" s="5"/>
      <c r="L59" s="6"/>
      <c r="M59" s="7"/>
    </row>
    <row r="60" spans="1:13" s="8" customFormat="1" ht="45.95" customHeight="1" x14ac:dyDescent="0.2">
      <c r="A60" s="11" t="s">
        <v>156</v>
      </c>
      <c r="B60" s="26">
        <v>20</v>
      </c>
      <c r="C60" s="27" t="s">
        <v>50</v>
      </c>
      <c r="D60" s="11" t="s">
        <v>111</v>
      </c>
      <c r="E60" s="50"/>
      <c r="F60" s="11" t="s">
        <v>164</v>
      </c>
      <c r="G60" s="58" t="str">
        <f t="shared" si="0"/>
        <v>Veuillez compléter le prix pour la quantité de référence HT</v>
      </c>
      <c r="H60" s="4"/>
      <c r="I60" s="5"/>
      <c r="J60" s="5"/>
      <c r="K60" s="5"/>
      <c r="L60" s="6"/>
      <c r="M60" s="7"/>
    </row>
    <row r="61" spans="1:13" s="8" customFormat="1" ht="45.95" customHeight="1" x14ac:dyDescent="0.2">
      <c r="A61" s="11" t="s">
        <v>156</v>
      </c>
      <c r="B61" s="26">
        <v>20</v>
      </c>
      <c r="C61" s="27" t="s">
        <v>50</v>
      </c>
      <c r="D61" s="11" t="s">
        <v>111</v>
      </c>
      <c r="E61" s="50"/>
      <c r="F61" s="11" t="s">
        <v>165</v>
      </c>
      <c r="G61" s="58" t="str">
        <f t="shared" si="0"/>
        <v>Veuillez compléter le prix pour la quantité de référence HT</v>
      </c>
      <c r="H61" s="4"/>
      <c r="I61" s="5"/>
      <c r="J61" s="5"/>
      <c r="K61" s="5"/>
      <c r="L61" s="6"/>
      <c r="M61" s="7"/>
    </row>
    <row r="62" spans="1:13" s="8" customFormat="1" ht="45.95" customHeight="1" x14ac:dyDescent="0.2">
      <c r="A62" s="11" t="s">
        <v>156</v>
      </c>
      <c r="B62" s="26">
        <v>5</v>
      </c>
      <c r="C62" s="27" t="s">
        <v>50</v>
      </c>
      <c r="D62" s="11" t="s">
        <v>111</v>
      </c>
      <c r="E62" s="50"/>
      <c r="F62" s="11" t="s">
        <v>166</v>
      </c>
      <c r="G62" s="58" t="str">
        <f t="shared" si="0"/>
        <v>Veuillez compléter le prix pour la quantité de référence HT</v>
      </c>
      <c r="H62" s="4"/>
      <c r="I62" s="5"/>
      <c r="J62" s="5"/>
      <c r="K62" s="5"/>
      <c r="L62" s="6"/>
      <c r="M62" s="7"/>
    </row>
    <row r="63" spans="1:13" s="8" customFormat="1" ht="45.95" customHeight="1" x14ac:dyDescent="0.2">
      <c r="A63" s="11" t="s">
        <v>157</v>
      </c>
      <c r="B63" s="26">
        <v>10</v>
      </c>
      <c r="C63" s="27" t="s">
        <v>50</v>
      </c>
      <c r="D63" s="11" t="s">
        <v>57</v>
      </c>
      <c r="E63" s="50"/>
      <c r="F63" s="11" t="s">
        <v>167</v>
      </c>
      <c r="G63" s="58" t="str">
        <f t="shared" si="0"/>
        <v>Veuillez compléter le prix pour la quantité de référence HT</v>
      </c>
      <c r="H63" s="4"/>
      <c r="I63" s="5"/>
      <c r="J63" s="5"/>
      <c r="K63" s="5"/>
      <c r="L63" s="6"/>
      <c r="M63" s="7"/>
    </row>
    <row r="64" spans="1:13" s="8" customFormat="1" ht="45.95" customHeight="1" x14ac:dyDescent="0.2">
      <c r="A64" s="11" t="s">
        <v>158</v>
      </c>
      <c r="B64" s="26">
        <v>5</v>
      </c>
      <c r="C64" s="27" t="s">
        <v>50</v>
      </c>
      <c r="D64" s="11" t="s">
        <v>58</v>
      </c>
      <c r="E64" s="50"/>
      <c r="F64" s="11" t="s">
        <v>125</v>
      </c>
      <c r="G64" s="58" t="str">
        <f t="shared" si="0"/>
        <v>Veuillez compléter le prix pour la quantité de référence HT</v>
      </c>
      <c r="H64" s="4"/>
      <c r="I64" s="5"/>
      <c r="J64" s="5"/>
      <c r="K64" s="5"/>
      <c r="L64" s="6"/>
      <c r="M64" s="7"/>
    </row>
    <row r="65" spans="1:13" s="8" customFormat="1" ht="45.95" customHeight="1" x14ac:dyDescent="0.2">
      <c r="A65" s="11" t="s">
        <v>158</v>
      </c>
      <c r="B65" s="26">
        <v>5</v>
      </c>
      <c r="C65" s="27" t="s">
        <v>50</v>
      </c>
      <c r="D65" s="11" t="s">
        <v>58</v>
      </c>
      <c r="E65" s="50"/>
      <c r="F65" s="11" t="s">
        <v>168</v>
      </c>
      <c r="G65" s="58" t="str">
        <f t="shared" si="0"/>
        <v>Veuillez compléter le prix pour la quantité de référence HT</v>
      </c>
      <c r="H65" s="4"/>
      <c r="I65" s="5"/>
      <c r="J65" s="5"/>
      <c r="K65" s="5"/>
      <c r="L65" s="6"/>
      <c r="M65" s="7"/>
    </row>
    <row r="66" spans="1:13" s="8" customFormat="1" ht="45.95" customHeight="1" x14ac:dyDescent="0.2">
      <c r="A66" s="11" t="s">
        <v>159</v>
      </c>
      <c r="B66" s="26">
        <v>5</v>
      </c>
      <c r="C66" s="27" t="s">
        <v>50</v>
      </c>
      <c r="D66" s="11" t="s">
        <v>58</v>
      </c>
      <c r="E66" s="50"/>
      <c r="F66" s="11" t="s">
        <v>169</v>
      </c>
      <c r="G66" s="58" t="str">
        <f t="shared" si="0"/>
        <v>Veuillez compléter le prix pour la quantité de référence HT</v>
      </c>
      <c r="H66" s="4"/>
      <c r="I66" s="5"/>
      <c r="J66" s="5"/>
      <c r="K66" s="5"/>
      <c r="L66" s="6"/>
      <c r="M66" s="7"/>
    </row>
    <row r="67" spans="1:13" s="8" customFormat="1" ht="45.95" customHeight="1" x14ac:dyDescent="0.2">
      <c r="A67" s="11" t="s">
        <v>160</v>
      </c>
      <c r="B67" s="26">
        <v>260</v>
      </c>
      <c r="C67" s="27" t="s">
        <v>107</v>
      </c>
      <c r="D67" s="11" t="s">
        <v>16</v>
      </c>
      <c r="E67" s="50"/>
      <c r="F67" s="11" t="s">
        <v>170</v>
      </c>
      <c r="G67" s="58" t="str">
        <f t="shared" si="0"/>
        <v>Veuillez compléter le prix pour la quantité de référence HT</v>
      </c>
      <c r="H67" s="4"/>
      <c r="I67" s="5"/>
      <c r="J67" s="5"/>
      <c r="K67" s="5"/>
      <c r="L67" s="6"/>
      <c r="M67" s="7"/>
    </row>
    <row r="68" spans="1:13" s="8" customFormat="1" ht="45.95" customHeight="1" x14ac:dyDescent="0.2">
      <c r="A68" s="73" t="s">
        <v>171</v>
      </c>
      <c r="B68" s="74"/>
      <c r="C68" s="74"/>
      <c r="D68" s="74"/>
      <c r="E68" s="74"/>
      <c r="F68" s="75"/>
      <c r="G68" s="58"/>
      <c r="H68" s="4"/>
      <c r="I68" s="5"/>
      <c r="J68" s="5"/>
      <c r="K68" s="5"/>
      <c r="L68" s="6"/>
      <c r="M68" s="7"/>
    </row>
    <row r="69" spans="1:13" s="8" customFormat="1" ht="45.95" customHeight="1" x14ac:dyDescent="0.2">
      <c r="A69" s="11" t="s">
        <v>172</v>
      </c>
      <c r="B69" s="26">
        <v>16</v>
      </c>
      <c r="C69" s="27" t="s">
        <v>50</v>
      </c>
      <c r="D69" s="11" t="s">
        <v>57</v>
      </c>
      <c r="E69" s="50"/>
      <c r="F69" s="11" t="s">
        <v>175</v>
      </c>
      <c r="G69" s="58" t="str">
        <f t="shared" si="0"/>
        <v>Veuillez compléter le prix pour la quantité de référence HT</v>
      </c>
      <c r="H69" s="4"/>
      <c r="I69" s="5"/>
      <c r="J69" s="5"/>
      <c r="K69" s="5"/>
      <c r="L69" s="6"/>
      <c r="M69" s="7"/>
    </row>
    <row r="70" spans="1:13" s="8" customFormat="1" ht="45.95" customHeight="1" x14ac:dyDescent="0.2">
      <c r="A70" s="11" t="s">
        <v>172</v>
      </c>
      <c r="B70" s="26">
        <v>1800</v>
      </c>
      <c r="C70" s="27" t="s">
        <v>9</v>
      </c>
      <c r="D70" s="11" t="s">
        <v>108</v>
      </c>
      <c r="E70" s="50"/>
      <c r="F70" s="11"/>
      <c r="G70" s="58" t="str">
        <f t="shared" si="0"/>
        <v>Veuillez compléter le prix pour la quantité de référence HT</v>
      </c>
      <c r="H70" s="4"/>
      <c r="I70" s="5"/>
      <c r="J70" s="5"/>
      <c r="K70" s="5"/>
      <c r="L70" s="6"/>
      <c r="M70" s="7"/>
    </row>
    <row r="71" spans="1:13" s="8" customFormat="1" ht="45.95" customHeight="1" x14ac:dyDescent="0.2">
      <c r="A71" s="76" t="s">
        <v>12</v>
      </c>
      <c r="B71" s="77"/>
      <c r="C71" s="77"/>
      <c r="D71" s="77"/>
      <c r="E71" s="77"/>
      <c r="F71" s="78"/>
      <c r="G71" s="58"/>
      <c r="H71" s="4"/>
      <c r="I71" s="5"/>
      <c r="J71" s="5"/>
      <c r="K71" s="4"/>
      <c r="L71" s="6"/>
      <c r="M71" s="7"/>
    </row>
    <row r="72" spans="1:13" s="8" customFormat="1" ht="45.95" customHeight="1" x14ac:dyDescent="0.2">
      <c r="A72" s="73" t="s">
        <v>132</v>
      </c>
      <c r="B72" s="74"/>
      <c r="C72" s="74"/>
      <c r="D72" s="74"/>
      <c r="E72" s="74"/>
      <c r="F72" s="75"/>
      <c r="G72" s="58"/>
      <c r="H72" s="4"/>
      <c r="I72" s="5"/>
      <c r="J72" s="5"/>
      <c r="K72" s="4"/>
      <c r="L72" s="6"/>
      <c r="M72" s="7"/>
    </row>
    <row r="73" spans="1:13" s="8" customFormat="1" ht="45.95" customHeight="1" x14ac:dyDescent="0.2">
      <c r="A73" s="11" t="s">
        <v>189</v>
      </c>
      <c r="B73" s="26">
        <v>12000</v>
      </c>
      <c r="C73" s="27" t="s">
        <v>9</v>
      </c>
      <c r="D73" s="11" t="s">
        <v>109</v>
      </c>
      <c r="E73" s="44"/>
      <c r="F73" s="11"/>
      <c r="G73" s="58" t="str">
        <f t="shared" ref="G73:G90" si="1">IF(E73="","Veuillez compléter le prix pour la quantité de référence HT","")</f>
        <v>Veuillez compléter le prix pour la quantité de référence HT</v>
      </c>
      <c r="H73" s="4"/>
      <c r="I73" s="5"/>
      <c r="J73" s="5"/>
      <c r="K73" s="5"/>
      <c r="L73" s="6"/>
      <c r="M73" s="7"/>
    </row>
    <row r="74" spans="1:13" s="8" customFormat="1" ht="45.95" customHeight="1" x14ac:dyDescent="0.2">
      <c r="A74" s="73" t="s">
        <v>144</v>
      </c>
      <c r="B74" s="74"/>
      <c r="C74" s="74"/>
      <c r="D74" s="74"/>
      <c r="E74" s="74"/>
      <c r="F74" s="75"/>
      <c r="G74" s="58"/>
      <c r="H74" s="4"/>
      <c r="I74" s="5"/>
      <c r="J74" s="5"/>
      <c r="K74" s="5"/>
      <c r="L74" s="6"/>
      <c r="M74" s="7"/>
    </row>
    <row r="75" spans="1:13" s="8" customFormat="1" ht="45.95" customHeight="1" x14ac:dyDescent="0.2">
      <c r="A75" s="126" t="s">
        <v>145</v>
      </c>
      <c r="B75" s="68">
        <v>6100</v>
      </c>
      <c r="C75" s="69" t="s">
        <v>9</v>
      </c>
      <c r="D75" s="70" t="s">
        <v>109</v>
      </c>
      <c r="E75" s="71"/>
      <c r="F75" s="49"/>
      <c r="G75" s="58" t="str">
        <f t="shared" si="1"/>
        <v>Veuillez compléter le prix pour la quantité de référence HT</v>
      </c>
      <c r="H75" s="4"/>
      <c r="I75" s="5"/>
      <c r="J75" s="5"/>
      <c r="K75" s="5"/>
      <c r="L75" s="6"/>
      <c r="M75" s="7"/>
    </row>
    <row r="76" spans="1:13" s="8" customFormat="1" ht="45.95" customHeight="1" x14ac:dyDescent="0.2">
      <c r="A76" s="83" t="s">
        <v>14</v>
      </c>
      <c r="B76" s="84"/>
      <c r="C76" s="84"/>
      <c r="D76" s="84"/>
      <c r="E76" s="84"/>
      <c r="F76" s="85"/>
      <c r="G76" s="58"/>
      <c r="H76" s="4"/>
      <c r="I76" s="5"/>
      <c r="J76" s="5"/>
      <c r="K76" s="5"/>
      <c r="L76" s="6"/>
      <c r="M76" s="7"/>
    </row>
    <row r="77" spans="1:13" s="8" customFormat="1" ht="45.95" customHeight="1" x14ac:dyDescent="0.2">
      <c r="A77" s="73" t="s">
        <v>83</v>
      </c>
      <c r="B77" s="74"/>
      <c r="C77" s="74"/>
      <c r="D77" s="74"/>
      <c r="E77" s="74"/>
      <c r="F77" s="75"/>
      <c r="G77" s="58"/>
      <c r="H77" s="4"/>
      <c r="I77" s="5"/>
      <c r="J77" s="5"/>
      <c r="K77" s="5"/>
      <c r="L77" s="6"/>
      <c r="M77" s="7"/>
    </row>
    <row r="78" spans="1:13" s="8" customFormat="1" ht="45.95" customHeight="1" x14ac:dyDescent="0.2">
      <c r="A78" s="11" t="s">
        <v>192</v>
      </c>
      <c r="B78" s="26">
        <v>23680</v>
      </c>
      <c r="C78" s="27" t="s">
        <v>9</v>
      </c>
      <c r="D78" s="11" t="s">
        <v>133</v>
      </c>
      <c r="E78" s="44"/>
      <c r="F78" s="11" t="s">
        <v>135</v>
      </c>
      <c r="G78" s="58" t="str">
        <f t="shared" si="1"/>
        <v>Veuillez compléter le prix pour la quantité de référence HT</v>
      </c>
      <c r="H78" s="4"/>
      <c r="I78" s="5"/>
      <c r="J78" s="5"/>
      <c r="K78" s="5"/>
      <c r="L78" s="6"/>
      <c r="M78" s="7"/>
    </row>
    <row r="79" spans="1:13" s="8" customFormat="1" ht="45.95" customHeight="1" x14ac:dyDescent="0.2">
      <c r="A79" s="73" t="s">
        <v>149</v>
      </c>
      <c r="B79" s="74"/>
      <c r="C79" s="74"/>
      <c r="D79" s="74"/>
      <c r="E79" s="74"/>
      <c r="F79" s="75"/>
      <c r="G79" s="58" t="str">
        <f t="shared" si="1"/>
        <v>Veuillez compléter le prix pour la quantité de référence HT</v>
      </c>
      <c r="H79" s="4"/>
      <c r="I79" s="5"/>
      <c r="J79" s="5"/>
      <c r="K79" s="5"/>
      <c r="L79" s="6"/>
      <c r="M79" s="7"/>
    </row>
    <row r="80" spans="1:13" s="8" customFormat="1" ht="45.95" customHeight="1" x14ac:dyDescent="0.2">
      <c r="A80" s="11" t="s">
        <v>193</v>
      </c>
      <c r="B80" s="26">
        <v>50</v>
      </c>
      <c r="C80" s="27" t="s">
        <v>9</v>
      </c>
      <c r="D80" s="11" t="s">
        <v>194</v>
      </c>
      <c r="E80" s="44"/>
      <c r="F80" s="11" t="s">
        <v>195</v>
      </c>
      <c r="G80" s="58" t="str">
        <f t="shared" si="1"/>
        <v>Veuillez compléter le prix pour la quantité de référence HT</v>
      </c>
      <c r="H80" s="4"/>
      <c r="I80" s="5"/>
      <c r="J80" s="5"/>
      <c r="K80" s="5"/>
      <c r="L80" s="6"/>
      <c r="M80" s="7"/>
    </row>
    <row r="81" spans="1:13" s="8" customFormat="1" ht="45.95" customHeight="1" x14ac:dyDescent="0.2">
      <c r="A81" s="73" t="s">
        <v>196</v>
      </c>
      <c r="B81" s="74"/>
      <c r="C81" s="74"/>
      <c r="D81" s="74"/>
      <c r="E81" s="74"/>
      <c r="F81" s="75"/>
      <c r="G81" s="58"/>
      <c r="H81" s="4"/>
      <c r="I81" s="5"/>
      <c r="J81" s="5"/>
      <c r="K81" s="5"/>
      <c r="L81" s="6"/>
      <c r="M81" s="7"/>
    </row>
    <row r="82" spans="1:13" s="8" customFormat="1" ht="45.95" customHeight="1" x14ac:dyDescent="0.2">
      <c r="A82" s="11" t="s">
        <v>197</v>
      </c>
      <c r="B82" s="26">
        <v>3800</v>
      </c>
      <c r="C82" s="27" t="s">
        <v>9</v>
      </c>
      <c r="D82" s="11" t="s">
        <v>133</v>
      </c>
      <c r="E82" s="44"/>
      <c r="F82" s="11" t="s">
        <v>202</v>
      </c>
      <c r="G82" s="58" t="str">
        <f t="shared" si="1"/>
        <v>Veuillez compléter le prix pour la quantité de référence HT</v>
      </c>
      <c r="H82" s="4"/>
      <c r="I82" s="5"/>
      <c r="J82" s="5"/>
      <c r="K82" s="5"/>
      <c r="L82" s="6"/>
      <c r="M82" s="7"/>
    </row>
    <row r="83" spans="1:13" s="8" customFormat="1" ht="45.95" customHeight="1" x14ac:dyDescent="0.2">
      <c r="A83" s="11" t="s">
        <v>201</v>
      </c>
      <c r="B83" s="26">
        <v>100</v>
      </c>
      <c r="C83" s="27" t="s">
        <v>147</v>
      </c>
      <c r="D83" s="11" t="s">
        <v>16</v>
      </c>
      <c r="E83" s="44"/>
      <c r="F83" s="11"/>
      <c r="G83" s="58" t="str">
        <f t="shared" si="1"/>
        <v>Veuillez compléter le prix pour la quantité de référence HT</v>
      </c>
      <c r="H83" s="4"/>
      <c r="I83" s="5"/>
      <c r="J83" s="5"/>
      <c r="K83" s="5"/>
      <c r="L83" s="6"/>
      <c r="M83" s="7"/>
    </row>
    <row r="84" spans="1:13" s="8" customFormat="1" ht="45.95" customHeight="1" x14ac:dyDescent="0.2">
      <c r="A84" s="83" t="s">
        <v>17</v>
      </c>
      <c r="B84" s="84"/>
      <c r="C84" s="84"/>
      <c r="D84" s="84"/>
      <c r="E84" s="84"/>
      <c r="F84" s="85"/>
      <c r="G84" s="58"/>
      <c r="H84" s="4"/>
      <c r="I84" s="5"/>
      <c r="J84" s="5"/>
      <c r="K84" s="5"/>
      <c r="L84" s="6"/>
      <c r="M84" s="7"/>
    </row>
    <row r="85" spans="1:13" s="8" customFormat="1" ht="45.95" customHeight="1" x14ac:dyDescent="0.2">
      <c r="A85" s="73" t="s">
        <v>149</v>
      </c>
      <c r="B85" s="74"/>
      <c r="C85" s="74"/>
      <c r="D85" s="74"/>
      <c r="E85" s="74"/>
      <c r="F85" s="75"/>
      <c r="G85" s="58"/>
      <c r="H85" s="4"/>
      <c r="I85" s="5"/>
      <c r="J85" s="5"/>
      <c r="K85" s="5"/>
      <c r="L85" s="6"/>
      <c r="M85" s="7"/>
    </row>
    <row r="86" spans="1:13" s="8" customFormat="1" ht="45.95" customHeight="1" x14ac:dyDescent="0.2">
      <c r="A86" s="11" t="s">
        <v>204</v>
      </c>
      <c r="B86" s="26">
        <v>700</v>
      </c>
      <c r="C86" s="27" t="s">
        <v>205</v>
      </c>
      <c r="D86" s="49" t="s">
        <v>11</v>
      </c>
      <c r="E86" s="50"/>
      <c r="F86" s="11"/>
      <c r="G86" s="58" t="str">
        <f t="shared" si="1"/>
        <v>Veuillez compléter le prix pour la quantité de référence HT</v>
      </c>
      <c r="H86" s="4"/>
      <c r="I86" s="5"/>
      <c r="J86" s="5"/>
      <c r="K86" s="5"/>
      <c r="L86" s="6"/>
      <c r="M86" s="7"/>
    </row>
    <row r="87" spans="1:13" s="8" customFormat="1" ht="45.95" customHeight="1" x14ac:dyDescent="0.2">
      <c r="A87" s="11" t="s">
        <v>206</v>
      </c>
      <c r="B87" s="26">
        <v>700</v>
      </c>
      <c r="C87" s="27" t="s">
        <v>207</v>
      </c>
      <c r="D87" s="49" t="s">
        <v>208</v>
      </c>
      <c r="E87" s="50"/>
      <c r="F87" s="11"/>
      <c r="G87" s="58" t="str">
        <f t="shared" si="1"/>
        <v>Veuillez compléter le prix pour la quantité de référence HT</v>
      </c>
      <c r="H87" s="4"/>
      <c r="I87" s="5"/>
      <c r="J87" s="5"/>
      <c r="K87" s="5"/>
      <c r="L87" s="6"/>
      <c r="M87" s="7"/>
    </row>
    <row r="88" spans="1:13" s="8" customFormat="1" ht="45.95" customHeight="1" x14ac:dyDescent="0.2">
      <c r="A88" s="73" t="s">
        <v>209</v>
      </c>
      <c r="B88" s="74"/>
      <c r="C88" s="74"/>
      <c r="D88" s="74"/>
      <c r="E88" s="74"/>
      <c r="F88" s="75"/>
      <c r="G88" s="58"/>
      <c r="H88" s="4"/>
      <c r="I88" s="5"/>
      <c r="J88" s="5"/>
      <c r="K88" s="5"/>
      <c r="L88" s="6"/>
      <c r="M88" s="7"/>
    </row>
    <row r="89" spans="1:13" s="8" customFormat="1" ht="45.95" customHeight="1" x14ac:dyDescent="0.2">
      <c r="A89" s="11" t="s">
        <v>210</v>
      </c>
      <c r="B89" s="26">
        <v>7200</v>
      </c>
      <c r="C89" s="27" t="s">
        <v>9</v>
      </c>
      <c r="D89" s="49" t="s">
        <v>133</v>
      </c>
      <c r="E89" s="50"/>
      <c r="F89" s="11" t="s">
        <v>212</v>
      </c>
      <c r="G89" s="58" t="str">
        <f t="shared" si="1"/>
        <v>Veuillez compléter le prix pour la quantité de référence HT</v>
      </c>
      <c r="H89" s="4"/>
      <c r="I89" s="5"/>
      <c r="J89" s="5"/>
      <c r="K89" s="5"/>
      <c r="L89" s="6"/>
      <c r="M89" s="7"/>
    </row>
    <row r="90" spans="1:13" s="8" customFormat="1" ht="45.95" customHeight="1" x14ac:dyDescent="0.2">
      <c r="A90" s="11" t="s">
        <v>211</v>
      </c>
      <c r="B90" s="26">
        <v>300</v>
      </c>
      <c r="C90" s="27" t="s">
        <v>147</v>
      </c>
      <c r="D90" s="49" t="s">
        <v>11</v>
      </c>
      <c r="E90" s="50"/>
      <c r="F90" s="11"/>
      <c r="G90" s="58" t="str">
        <f t="shared" si="1"/>
        <v>Veuillez compléter le prix pour la quantité de référence HT</v>
      </c>
      <c r="H90" s="4"/>
      <c r="I90" s="5"/>
      <c r="J90" s="5"/>
      <c r="K90" s="5"/>
      <c r="L90" s="6"/>
      <c r="M90" s="7"/>
    </row>
    <row r="91" spans="1:13" ht="45.95" customHeight="1" x14ac:dyDescent="0.2">
      <c r="A91" s="80" t="s">
        <v>20</v>
      </c>
      <c r="B91" s="80"/>
      <c r="C91" s="81"/>
      <c r="D91" s="67" t="s">
        <v>21</v>
      </c>
      <c r="E91" s="59"/>
    </row>
    <row r="92" spans="1:13" x14ac:dyDescent="0.2">
      <c r="B92" s="51" t="s">
        <v>22</v>
      </c>
      <c r="C92" s="52"/>
      <c r="D92" s="52" t="s">
        <v>23</v>
      </c>
      <c r="E92" s="52"/>
    </row>
    <row r="93" spans="1:13" x14ac:dyDescent="0.2">
      <c r="B93" s="82" t="s">
        <v>24</v>
      </c>
      <c r="C93" s="82"/>
      <c r="D93" s="82"/>
      <c r="E93" s="82"/>
    </row>
    <row r="94" spans="1:13" ht="15" x14ac:dyDescent="0.2">
      <c r="A94" s="10"/>
      <c r="B94" s="10"/>
      <c r="C94" s="10"/>
      <c r="D94" s="79"/>
      <c r="E94" s="79"/>
      <c r="F94" s="79"/>
    </row>
    <row r="95" spans="1:13" ht="15" x14ac:dyDescent="0.2">
      <c r="A95" s="10"/>
      <c r="B95" s="10"/>
      <c r="C95" s="10"/>
      <c r="D95" s="10"/>
      <c r="E95" s="10"/>
      <c r="F95" s="10"/>
    </row>
  </sheetData>
  <sheetProtection selectLockedCells="1" selectUnlockedCells="1"/>
  <mergeCells count="27">
    <mergeCell ref="A1:F1"/>
    <mergeCell ref="A2:F2"/>
    <mergeCell ref="A3:F3"/>
    <mergeCell ref="A4:F4"/>
    <mergeCell ref="A6:F6"/>
    <mergeCell ref="A5:F5"/>
    <mergeCell ref="A74:F74"/>
    <mergeCell ref="A77:F77"/>
    <mergeCell ref="A79:F79"/>
    <mergeCell ref="A81:F81"/>
    <mergeCell ref="B7:C7"/>
    <mergeCell ref="A8:F8"/>
    <mergeCell ref="D94:F94"/>
    <mergeCell ref="A91:C91"/>
    <mergeCell ref="B93:E93"/>
    <mergeCell ref="A76:F76"/>
    <mergeCell ref="A84:F84"/>
    <mergeCell ref="A85:F85"/>
    <mergeCell ref="A88:F88"/>
    <mergeCell ref="A72:F72"/>
    <mergeCell ref="A9:F9"/>
    <mergeCell ref="A33:F33"/>
    <mergeCell ref="A37:F37"/>
    <mergeCell ref="A46:F46"/>
    <mergeCell ref="A71:F71"/>
    <mergeCell ref="A52:F52"/>
    <mergeCell ref="A68:F68"/>
  </mergeCells>
  <conditionalFormatting sqref="E10:E32 E34:E36 E38:E45 E47:E51 E53:E67 E82:E83 E69:E70">
    <cfRule type="cellIs" dxfId="7" priority="9" operator="equal">
      <formula>$E$8="&lt;&gt;"</formula>
    </cfRule>
  </conditionalFormatting>
  <conditionalFormatting sqref="E73 E75">
    <cfRule type="cellIs" dxfId="6" priority="7" operator="equal">
      <formula>$E$8="&lt;&gt;"</formula>
    </cfRule>
  </conditionalFormatting>
  <conditionalFormatting sqref="E78 E80">
    <cfRule type="cellIs" dxfId="5" priority="2" operator="equal">
      <formula>$E$8="&lt;&gt;"</formula>
    </cfRule>
  </conditionalFormatting>
  <conditionalFormatting sqref="E86:E87 E89:E90">
    <cfRule type="cellIs" dxfId="4" priority="1" operator="equal">
      <formula>$E$8="&lt;&gt;"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6" fitToHeight="0" orientation="portrait" useFirstPageNumber="1" verticalDpi="300" r:id="rId1"/>
  <headerFooter>
    <oddFooter xml:space="preserve">&amp;R&amp;12Page &amp;P/X
</oddFooter>
  </headerFooter>
  <rowBreaks count="1" manualBreakCount="1">
    <brk id="9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M36"/>
  <sheetViews>
    <sheetView zoomScale="85" zoomScaleNormal="85" zoomScaleSheetLayoutView="70" workbookViewId="0">
      <selection activeCell="A4" sqref="A4:F5"/>
    </sheetView>
  </sheetViews>
  <sheetFormatPr baseColWidth="10" defaultColWidth="11.42578125" defaultRowHeight="12.75" x14ac:dyDescent="0.2"/>
  <cols>
    <col min="1" max="1" width="41.5703125" style="125" customWidth="1"/>
    <col min="2" max="2" width="10.5703125" customWidth="1"/>
    <col min="3" max="3" width="11.28515625" customWidth="1"/>
    <col min="4" max="4" width="33.28515625" customWidth="1"/>
    <col min="5" max="5" width="18.140625" bestFit="1" customWidth="1"/>
    <col min="6" max="6" width="42.7109375" customWidth="1"/>
    <col min="7" max="7" width="17" customWidth="1"/>
    <col min="8" max="11" width="17.5703125" customWidth="1"/>
  </cols>
  <sheetData>
    <row r="1" spans="1:13" s="1" customFormat="1" ht="32.25" customHeight="1" thickBot="1" x14ac:dyDescent="0.25">
      <c r="A1" s="88" t="s">
        <v>0</v>
      </c>
      <c r="B1" s="89"/>
      <c r="C1" s="89"/>
      <c r="D1" s="89"/>
      <c r="E1" s="89"/>
      <c r="F1" s="90"/>
    </row>
    <row r="2" spans="1:13" s="1" customFormat="1" ht="42.75" customHeight="1" x14ac:dyDescent="0.2">
      <c r="A2" s="106" t="s">
        <v>25</v>
      </c>
      <c r="B2" s="107"/>
      <c r="C2" s="107"/>
      <c r="D2" s="107"/>
      <c r="E2" s="107"/>
      <c r="F2" s="108"/>
    </row>
    <row r="3" spans="1:13" s="2" customFormat="1" ht="33" customHeight="1" x14ac:dyDescent="0.2">
      <c r="A3" s="94" t="s">
        <v>82</v>
      </c>
      <c r="B3" s="95"/>
      <c r="C3" s="95"/>
      <c r="D3" s="95"/>
      <c r="E3" s="95"/>
      <c r="F3" s="96"/>
    </row>
    <row r="4" spans="1:13" s="2" customFormat="1" ht="42.75" customHeight="1" x14ac:dyDescent="0.2">
      <c r="A4" s="97" t="s">
        <v>213</v>
      </c>
      <c r="B4" s="98"/>
      <c r="C4" s="98"/>
      <c r="D4" s="98"/>
      <c r="E4" s="98"/>
      <c r="F4" s="99"/>
    </row>
    <row r="5" spans="1:13" s="2" customFormat="1" ht="42.75" customHeight="1" x14ac:dyDescent="0.2">
      <c r="A5" s="103" t="s">
        <v>214</v>
      </c>
      <c r="B5" s="104"/>
      <c r="C5" s="104"/>
      <c r="D5" s="104"/>
      <c r="E5" s="104"/>
      <c r="F5" s="105"/>
    </row>
    <row r="6" spans="1:13" s="1" customFormat="1" ht="44.45" customHeight="1" x14ac:dyDescent="0.2">
      <c r="A6" s="100" t="s">
        <v>2</v>
      </c>
      <c r="B6" s="101"/>
      <c r="C6" s="101"/>
      <c r="D6" s="101"/>
      <c r="E6" s="101"/>
      <c r="F6" s="102"/>
    </row>
    <row r="7" spans="1:13" s="3" customFormat="1" ht="118.5" customHeight="1" x14ac:dyDescent="0.2">
      <c r="A7" s="12" t="s">
        <v>3</v>
      </c>
      <c r="B7" s="86" t="s">
        <v>4</v>
      </c>
      <c r="C7" s="87"/>
      <c r="D7" s="12" t="s">
        <v>5</v>
      </c>
      <c r="E7" s="12" t="s">
        <v>6</v>
      </c>
      <c r="F7" s="12" t="s">
        <v>7</v>
      </c>
    </row>
    <row r="8" spans="1:13" s="3" customFormat="1" ht="35.1" customHeight="1" x14ac:dyDescent="0.2">
      <c r="A8" s="76" t="s">
        <v>8</v>
      </c>
      <c r="B8" s="77"/>
      <c r="C8" s="77"/>
      <c r="D8" s="77"/>
      <c r="E8" s="77"/>
      <c r="F8" s="78"/>
    </row>
    <row r="9" spans="1:13" s="8" customFormat="1" ht="45.95" customHeight="1" x14ac:dyDescent="0.2">
      <c r="A9" s="73" t="s">
        <v>171</v>
      </c>
      <c r="B9" s="74"/>
      <c r="C9" s="74"/>
      <c r="D9" s="74"/>
      <c r="E9" s="74"/>
      <c r="F9" s="75"/>
      <c r="G9" s="58"/>
      <c r="H9" s="4"/>
      <c r="I9" s="5"/>
      <c r="J9" s="5"/>
      <c r="K9" s="5"/>
      <c r="L9" s="6"/>
      <c r="M9" s="7"/>
    </row>
    <row r="10" spans="1:13" s="8" customFormat="1" ht="45.95" customHeight="1" x14ac:dyDescent="0.2">
      <c r="A10" s="11" t="s">
        <v>172</v>
      </c>
      <c r="B10" s="26">
        <v>1220</v>
      </c>
      <c r="C10" s="27" t="s">
        <v>9</v>
      </c>
      <c r="D10" s="11" t="s">
        <v>10</v>
      </c>
      <c r="E10" s="50"/>
      <c r="F10" s="11"/>
      <c r="G10" s="58" t="str">
        <f t="shared" ref="G10:G12" si="0">IF(E10="","Veuillez compléter le prix pour la quantité de référence HT","")</f>
        <v>Veuillez compléter le prix pour la quantité de référence HT</v>
      </c>
      <c r="H10" s="4"/>
      <c r="I10" s="5"/>
      <c r="J10" s="5"/>
      <c r="K10" s="5"/>
      <c r="L10" s="6"/>
      <c r="M10" s="7"/>
    </row>
    <row r="11" spans="1:13" s="8" customFormat="1" ht="45.95" customHeight="1" x14ac:dyDescent="0.2">
      <c r="A11" s="11" t="s">
        <v>173</v>
      </c>
      <c r="B11" s="26">
        <v>160</v>
      </c>
      <c r="C11" s="27" t="s">
        <v>147</v>
      </c>
      <c r="D11" s="11" t="s">
        <v>11</v>
      </c>
      <c r="E11" s="50"/>
      <c r="F11" s="11"/>
      <c r="G11" s="58" t="str">
        <f t="shared" si="0"/>
        <v>Veuillez compléter le prix pour la quantité de référence HT</v>
      </c>
      <c r="H11" s="4"/>
      <c r="I11" s="5"/>
      <c r="J11" s="5"/>
      <c r="K11" s="5"/>
      <c r="L11" s="6"/>
      <c r="M11" s="7"/>
    </row>
    <row r="12" spans="1:13" s="8" customFormat="1" ht="45.95" customHeight="1" x14ac:dyDescent="0.2">
      <c r="A12" s="11" t="s">
        <v>174</v>
      </c>
      <c r="B12" s="26">
        <v>220</v>
      </c>
      <c r="C12" s="27" t="s">
        <v>147</v>
      </c>
      <c r="D12" s="11" t="s">
        <v>27</v>
      </c>
      <c r="E12" s="50"/>
      <c r="F12" s="11"/>
      <c r="G12" s="58" t="str">
        <f t="shared" si="0"/>
        <v>Veuillez compléter le prix pour la quantité de référence HT</v>
      </c>
      <c r="H12" s="4"/>
      <c r="I12" s="5"/>
      <c r="J12" s="5"/>
      <c r="K12" s="5"/>
      <c r="L12" s="6"/>
      <c r="M12" s="7"/>
    </row>
    <row r="13" spans="1:13" s="8" customFormat="1" ht="45.95" customHeight="1" x14ac:dyDescent="0.2">
      <c r="A13" s="73" t="s">
        <v>176</v>
      </c>
      <c r="B13" s="74"/>
      <c r="C13" s="74"/>
      <c r="D13" s="74"/>
      <c r="E13" s="74"/>
      <c r="F13" s="75"/>
      <c r="G13" s="58"/>
      <c r="H13" s="4"/>
      <c r="I13" s="5"/>
      <c r="J13" s="5"/>
      <c r="K13" s="5"/>
      <c r="L13" s="6"/>
      <c r="M13" s="7"/>
    </row>
    <row r="14" spans="1:13" s="8" customFormat="1" ht="45.95" customHeight="1" x14ac:dyDescent="0.2">
      <c r="A14" s="11" t="s">
        <v>177</v>
      </c>
      <c r="B14" s="26">
        <v>750</v>
      </c>
      <c r="C14" s="27" t="s">
        <v>9</v>
      </c>
      <c r="D14" s="11" t="s">
        <v>10</v>
      </c>
      <c r="E14" s="50"/>
      <c r="F14" s="11" t="s">
        <v>180</v>
      </c>
      <c r="G14" s="58" t="str">
        <f t="shared" ref="G14:G20" si="1">IF(E14="","Veuillez compléter le prix pour la quantité de référence HT","")</f>
        <v>Veuillez compléter le prix pour la quantité de référence HT</v>
      </c>
      <c r="H14" s="4"/>
      <c r="I14" s="5"/>
      <c r="J14" s="5"/>
      <c r="K14" s="5"/>
      <c r="L14" s="6"/>
      <c r="M14" s="7"/>
    </row>
    <row r="15" spans="1:13" s="8" customFormat="1" ht="45.95" customHeight="1" x14ac:dyDescent="0.2">
      <c r="A15" s="11" t="s">
        <v>178</v>
      </c>
      <c r="B15" s="26">
        <v>70</v>
      </c>
      <c r="C15" s="27" t="s">
        <v>9</v>
      </c>
      <c r="D15" s="11" t="s">
        <v>27</v>
      </c>
      <c r="E15" s="50"/>
      <c r="F15" s="11" t="s">
        <v>181</v>
      </c>
      <c r="G15" s="58" t="str">
        <f t="shared" si="1"/>
        <v>Veuillez compléter le prix pour la quantité de référence HT</v>
      </c>
      <c r="H15" s="4"/>
      <c r="I15" s="5"/>
      <c r="J15" s="5"/>
      <c r="K15" s="5"/>
      <c r="L15" s="6"/>
      <c r="M15" s="7"/>
    </row>
    <row r="16" spans="1:13" s="8" customFormat="1" ht="45.95" customHeight="1" x14ac:dyDescent="0.2">
      <c r="A16" s="11" t="s">
        <v>178</v>
      </c>
      <c r="B16" s="26">
        <v>70</v>
      </c>
      <c r="C16" s="27" t="s">
        <v>9</v>
      </c>
      <c r="D16" s="11" t="s">
        <v>108</v>
      </c>
      <c r="E16" s="50"/>
      <c r="F16" s="11"/>
      <c r="G16" s="58" t="str">
        <f t="shared" si="1"/>
        <v>Veuillez compléter le prix pour la quantité de référence HT</v>
      </c>
      <c r="H16" s="4"/>
      <c r="I16" s="5"/>
      <c r="J16" s="5"/>
      <c r="K16" s="5"/>
      <c r="L16" s="6"/>
      <c r="M16" s="7"/>
    </row>
    <row r="17" spans="1:13" s="8" customFormat="1" ht="59.25" customHeight="1" x14ac:dyDescent="0.2">
      <c r="A17" s="11" t="s">
        <v>179</v>
      </c>
      <c r="B17" s="26">
        <v>3</v>
      </c>
      <c r="C17" s="27" t="s">
        <v>50</v>
      </c>
      <c r="D17" s="11" t="s">
        <v>57</v>
      </c>
      <c r="E17" s="50"/>
      <c r="F17" s="11" t="s">
        <v>186</v>
      </c>
      <c r="G17" s="58" t="str">
        <f t="shared" si="1"/>
        <v>Veuillez compléter le prix pour la quantité de référence HT</v>
      </c>
      <c r="H17" s="4"/>
      <c r="I17" s="5"/>
      <c r="J17" s="5"/>
      <c r="K17" s="5"/>
      <c r="L17" s="6"/>
      <c r="M17" s="7"/>
    </row>
    <row r="18" spans="1:13" s="8" customFormat="1" ht="45.95" customHeight="1" x14ac:dyDescent="0.2">
      <c r="A18" s="73" t="s">
        <v>182</v>
      </c>
      <c r="B18" s="74"/>
      <c r="C18" s="74"/>
      <c r="D18" s="74"/>
      <c r="E18" s="74"/>
      <c r="F18" s="75"/>
      <c r="G18" s="58"/>
      <c r="H18" s="4"/>
      <c r="I18" s="5"/>
      <c r="J18" s="5"/>
      <c r="K18" s="5"/>
      <c r="L18" s="6"/>
      <c r="M18" s="7"/>
    </row>
    <row r="19" spans="1:13" s="8" customFormat="1" ht="45.95" customHeight="1" x14ac:dyDescent="0.2">
      <c r="A19" s="11" t="s">
        <v>183</v>
      </c>
      <c r="B19" s="26">
        <v>70</v>
      </c>
      <c r="C19" s="27" t="s">
        <v>9</v>
      </c>
      <c r="D19" s="11" t="s">
        <v>27</v>
      </c>
      <c r="E19" s="50"/>
      <c r="F19" s="11" t="s">
        <v>188</v>
      </c>
      <c r="G19" s="58" t="str">
        <f t="shared" si="1"/>
        <v>Veuillez compléter le prix pour la quantité de référence HT</v>
      </c>
      <c r="H19" s="4"/>
      <c r="I19" s="5"/>
      <c r="J19" s="5"/>
      <c r="K19" s="5"/>
      <c r="L19" s="6"/>
      <c r="M19" s="7"/>
    </row>
    <row r="20" spans="1:13" s="8" customFormat="1" ht="45.95" customHeight="1" x14ac:dyDescent="0.2">
      <c r="A20" s="11" t="s">
        <v>184</v>
      </c>
      <c r="B20" s="26">
        <v>150</v>
      </c>
      <c r="C20" s="27" t="s">
        <v>9</v>
      </c>
      <c r="D20" s="11" t="s">
        <v>185</v>
      </c>
      <c r="E20" s="50"/>
      <c r="F20" s="11" t="s">
        <v>187</v>
      </c>
      <c r="G20" s="58" t="str">
        <f t="shared" si="1"/>
        <v>Veuillez compléter le prix pour la quantité de référence HT</v>
      </c>
      <c r="H20" s="4"/>
      <c r="I20" s="5"/>
      <c r="J20" s="5"/>
      <c r="K20" s="5"/>
      <c r="L20" s="6"/>
      <c r="M20" s="7"/>
    </row>
    <row r="21" spans="1:13" s="8" customFormat="1" ht="45.95" customHeight="1" x14ac:dyDescent="0.2">
      <c r="A21" s="76" t="s">
        <v>12</v>
      </c>
      <c r="B21" s="77"/>
      <c r="C21" s="77"/>
      <c r="D21" s="77"/>
      <c r="E21" s="77"/>
      <c r="F21" s="78"/>
      <c r="G21" s="58"/>
      <c r="H21" s="4"/>
      <c r="I21" s="5"/>
      <c r="J21" s="5"/>
      <c r="K21" s="4"/>
      <c r="L21" s="6"/>
      <c r="M21" s="7"/>
    </row>
    <row r="22" spans="1:13" s="8" customFormat="1" ht="45.95" customHeight="1" x14ac:dyDescent="0.2">
      <c r="A22" s="73" t="s">
        <v>171</v>
      </c>
      <c r="B22" s="74"/>
      <c r="C22" s="74"/>
      <c r="D22" s="74"/>
      <c r="E22" s="74"/>
      <c r="F22" s="75"/>
      <c r="G22" s="58"/>
      <c r="H22" s="4"/>
      <c r="I22" s="5"/>
      <c r="J22" s="5"/>
      <c r="K22" s="5"/>
      <c r="L22" s="6"/>
      <c r="M22" s="7"/>
    </row>
    <row r="23" spans="1:13" s="8" customFormat="1" ht="45.95" customHeight="1" x14ac:dyDescent="0.2">
      <c r="A23" s="11" t="s">
        <v>190</v>
      </c>
      <c r="B23" s="26">
        <v>30</v>
      </c>
      <c r="C23" s="27" t="s">
        <v>75</v>
      </c>
      <c r="D23" s="11" t="s">
        <v>77</v>
      </c>
      <c r="E23" s="44"/>
      <c r="F23" s="11"/>
      <c r="G23" s="58" t="str">
        <f t="shared" ref="G23:G31" si="2">IF(E23="","Veuillez compléter le prix pour la quantité de référence HT","")</f>
        <v>Veuillez compléter le prix pour la quantité de référence HT</v>
      </c>
      <c r="H23" s="4"/>
      <c r="I23" s="5"/>
      <c r="J23" s="5"/>
      <c r="K23" s="5"/>
      <c r="L23" s="6"/>
      <c r="M23" s="7"/>
    </row>
    <row r="24" spans="1:13" s="8" customFormat="1" ht="45.95" customHeight="1" x14ac:dyDescent="0.2">
      <c r="A24" s="11" t="s">
        <v>191</v>
      </c>
      <c r="B24" s="26">
        <v>40</v>
      </c>
      <c r="C24" s="27" t="s">
        <v>9</v>
      </c>
      <c r="D24" s="11" t="s">
        <v>79</v>
      </c>
      <c r="E24" s="44"/>
      <c r="F24" s="11"/>
      <c r="G24" s="58" t="str">
        <f t="shared" si="2"/>
        <v>Veuillez compléter le prix pour la quantité de référence HT</v>
      </c>
      <c r="H24" s="4"/>
      <c r="I24" s="5"/>
      <c r="J24" s="5"/>
      <c r="K24" s="5"/>
      <c r="L24" s="6"/>
      <c r="M24" s="7"/>
    </row>
    <row r="25" spans="1:13" s="8" customFormat="1" ht="45.95" customHeight="1" x14ac:dyDescent="0.2">
      <c r="A25" s="83" t="s">
        <v>14</v>
      </c>
      <c r="B25" s="84"/>
      <c r="C25" s="84"/>
      <c r="D25" s="84"/>
      <c r="E25" s="84"/>
      <c r="F25" s="85"/>
      <c r="G25" s="58"/>
      <c r="H25" s="4"/>
      <c r="I25" s="5"/>
      <c r="J25" s="5"/>
      <c r="K25" s="5"/>
      <c r="L25" s="6"/>
      <c r="M25" s="7"/>
    </row>
    <row r="26" spans="1:13" s="8" customFormat="1" ht="45.95" customHeight="1" x14ac:dyDescent="0.2">
      <c r="A26" s="73" t="s">
        <v>83</v>
      </c>
      <c r="B26" s="74"/>
      <c r="C26" s="74"/>
      <c r="D26" s="74"/>
      <c r="E26" s="74"/>
      <c r="F26" s="75"/>
      <c r="G26" s="58"/>
      <c r="H26" s="4"/>
      <c r="I26" s="5"/>
      <c r="J26" s="5"/>
      <c r="K26" s="5"/>
      <c r="L26" s="6"/>
      <c r="M26" s="7"/>
    </row>
    <row r="27" spans="1:13" s="8" customFormat="1" ht="45.95" customHeight="1" x14ac:dyDescent="0.2">
      <c r="A27" s="11" t="s">
        <v>192</v>
      </c>
      <c r="B27" s="26">
        <v>23680</v>
      </c>
      <c r="C27" s="27" t="s">
        <v>9</v>
      </c>
      <c r="D27" s="11" t="s">
        <v>133</v>
      </c>
      <c r="E27" s="44"/>
      <c r="F27" s="11" t="s">
        <v>135</v>
      </c>
      <c r="G27" s="58" t="str">
        <f t="shared" si="2"/>
        <v>Veuillez compléter le prix pour la quantité de référence HT</v>
      </c>
      <c r="H27" s="4"/>
      <c r="I27" s="5"/>
      <c r="J27" s="5"/>
      <c r="K27" s="5"/>
      <c r="L27" s="6"/>
      <c r="M27" s="7"/>
    </row>
    <row r="28" spans="1:13" s="8" customFormat="1" ht="45.95" customHeight="1" x14ac:dyDescent="0.2">
      <c r="A28" s="73" t="s">
        <v>196</v>
      </c>
      <c r="B28" s="74"/>
      <c r="C28" s="74"/>
      <c r="D28" s="74"/>
      <c r="E28" s="74"/>
      <c r="F28" s="75"/>
      <c r="G28" s="58"/>
      <c r="H28" s="4"/>
      <c r="I28" s="5"/>
      <c r="J28" s="5"/>
      <c r="K28" s="5"/>
      <c r="L28" s="6"/>
      <c r="M28" s="7"/>
    </row>
    <row r="29" spans="1:13" s="8" customFormat="1" ht="45.95" customHeight="1" x14ac:dyDescent="0.2">
      <c r="A29" s="11" t="s">
        <v>198</v>
      </c>
      <c r="B29" s="26">
        <v>200</v>
      </c>
      <c r="C29" s="27" t="s">
        <v>147</v>
      </c>
      <c r="D29" s="11" t="s">
        <v>11</v>
      </c>
      <c r="E29" s="44"/>
      <c r="F29" s="11"/>
      <c r="G29" s="58" t="str">
        <f t="shared" si="2"/>
        <v>Veuillez compléter le prix pour la quantité de référence HT</v>
      </c>
      <c r="H29" s="4"/>
      <c r="I29" s="5"/>
      <c r="J29" s="5"/>
      <c r="K29" s="5"/>
      <c r="L29" s="6"/>
      <c r="M29" s="7"/>
    </row>
    <row r="30" spans="1:13" s="8" customFormat="1" ht="45.95" customHeight="1" x14ac:dyDescent="0.2">
      <c r="A30" s="11" t="s">
        <v>199</v>
      </c>
      <c r="B30" s="26">
        <v>2000</v>
      </c>
      <c r="C30" s="27" t="s">
        <v>9</v>
      </c>
      <c r="D30" s="11" t="s">
        <v>108</v>
      </c>
      <c r="E30" s="44"/>
      <c r="F30" s="11" t="s">
        <v>203</v>
      </c>
      <c r="G30" s="58" t="str">
        <f t="shared" si="2"/>
        <v>Veuillez compléter le prix pour la quantité de référence HT</v>
      </c>
      <c r="H30" s="4"/>
      <c r="I30" s="5"/>
      <c r="J30" s="5"/>
      <c r="K30" s="5"/>
      <c r="L30" s="6"/>
      <c r="M30" s="7"/>
    </row>
    <row r="31" spans="1:13" s="8" customFormat="1" ht="45.95" customHeight="1" x14ac:dyDescent="0.2">
      <c r="A31" s="11" t="s">
        <v>200</v>
      </c>
      <c r="B31" s="26">
        <v>100</v>
      </c>
      <c r="C31" s="27" t="s">
        <v>147</v>
      </c>
      <c r="D31" s="11" t="s">
        <v>109</v>
      </c>
      <c r="E31" s="44"/>
      <c r="F31" s="11"/>
      <c r="G31" s="58" t="str">
        <f t="shared" si="2"/>
        <v>Veuillez compléter le prix pour la quantité de référence HT</v>
      </c>
      <c r="H31" s="4"/>
      <c r="I31" s="5"/>
      <c r="J31" s="5"/>
      <c r="K31" s="5"/>
      <c r="L31" s="6"/>
      <c r="M31" s="7"/>
    </row>
    <row r="32" spans="1:13" ht="45.95" customHeight="1" x14ac:dyDescent="0.2">
      <c r="A32" s="80" t="s">
        <v>20</v>
      </c>
      <c r="B32" s="80"/>
      <c r="C32" s="81"/>
      <c r="D32" s="67" t="s">
        <v>21</v>
      </c>
      <c r="E32" s="59"/>
    </row>
    <row r="33" spans="1:6" x14ac:dyDescent="0.2">
      <c r="B33" s="72"/>
      <c r="C33" s="52"/>
      <c r="D33" s="52"/>
      <c r="E33" s="52"/>
    </row>
    <row r="34" spans="1:6" x14ac:dyDescent="0.2">
      <c r="B34" s="82"/>
      <c r="C34" s="82"/>
      <c r="D34" s="82"/>
      <c r="E34" s="82"/>
    </row>
    <row r="35" spans="1:6" ht="15" x14ac:dyDescent="0.2">
      <c r="A35" s="10"/>
      <c r="B35" s="10"/>
      <c r="C35" s="10"/>
      <c r="D35" s="79"/>
      <c r="E35" s="79"/>
      <c r="F35" s="79"/>
    </row>
    <row r="36" spans="1:6" ht="15" x14ac:dyDescent="0.2">
      <c r="A36" s="10"/>
      <c r="B36" s="10"/>
      <c r="C36" s="10"/>
      <c r="D36" s="10"/>
      <c r="E36" s="10"/>
      <c r="F36" s="10"/>
    </row>
  </sheetData>
  <sheetProtection selectLockedCells="1" selectUnlockedCells="1"/>
  <mergeCells count="19">
    <mergeCell ref="A6:F6"/>
    <mergeCell ref="A1:F1"/>
    <mergeCell ref="A2:F2"/>
    <mergeCell ref="A3:F3"/>
    <mergeCell ref="A4:F4"/>
    <mergeCell ref="A5:F5"/>
    <mergeCell ref="A9:F9"/>
    <mergeCell ref="A13:F13"/>
    <mergeCell ref="A18:F18"/>
    <mergeCell ref="A21:F21"/>
    <mergeCell ref="B7:C7"/>
    <mergeCell ref="A8:F8"/>
    <mergeCell ref="A32:C32"/>
    <mergeCell ref="B34:E34"/>
    <mergeCell ref="D35:F35"/>
    <mergeCell ref="A22:F22"/>
    <mergeCell ref="A25:F25"/>
    <mergeCell ref="A26:F26"/>
    <mergeCell ref="A28:F28"/>
  </mergeCells>
  <conditionalFormatting sqref="E14:E17 E19:E20 E29:E31 E10:E12">
    <cfRule type="cellIs" dxfId="3" priority="5" operator="equal">
      <formula>$E$8="&lt;&gt;"</formula>
    </cfRule>
  </conditionalFormatting>
  <conditionalFormatting sqref="E23:E24">
    <cfRule type="cellIs" dxfId="2" priority="3" operator="equal">
      <formula>$E$8="&lt;&gt;"</formula>
    </cfRule>
  </conditionalFormatting>
  <conditionalFormatting sqref="E27">
    <cfRule type="cellIs" dxfId="1" priority="2" operator="equal">
      <formula>$E$8="&lt;&gt;"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6" fitToHeight="0" orientation="portrait" useFirstPageNumber="1" verticalDpi="300" r:id="rId1"/>
  <headerFooter>
    <oddFooter xml:space="preserve">&amp;R&amp;12Page &amp;P/X
</oddFooter>
  </headerFooter>
  <rowBreaks count="1" manualBreakCount="1">
    <brk id="3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G87"/>
  <sheetViews>
    <sheetView tabSelected="1" zoomScale="85" zoomScaleNormal="85" zoomScaleSheetLayoutView="85" workbookViewId="0">
      <selection activeCell="B85" sqref="B85"/>
    </sheetView>
  </sheetViews>
  <sheetFormatPr baseColWidth="10" defaultColWidth="11.42578125" defaultRowHeight="12.75" x14ac:dyDescent="0.2"/>
  <cols>
    <col min="1" max="1" width="40.85546875" customWidth="1"/>
    <col min="2" max="2" width="5.5703125" style="38" customWidth="1"/>
    <col min="3" max="3" width="10.5703125" customWidth="1"/>
    <col min="4" max="4" width="36" customWidth="1"/>
    <col min="5" max="5" width="17.7109375" customWidth="1"/>
    <col min="6" max="6" width="39.5703125" customWidth="1"/>
    <col min="7" max="7" width="17" customWidth="1"/>
    <col min="8" max="11" width="17.5703125" customWidth="1"/>
  </cols>
  <sheetData>
    <row r="1" spans="1:7" s="1" customFormat="1" ht="32.25" customHeight="1" thickBot="1" x14ac:dyDescent="0.25">
      <c r="A1" s="113" t="s">
        <v>0</v>
      </c>
      <c r="B1" s="114"/>
      <c r="C1" s="114"/>
      <c r="D1" s="114"/>
      <c r="E1" s="114"/>
      <c r="F1" s="115"/>
    </row>
    <row r="2" spans="1:7" s="1" customFormat="1" ht="42.75" customHeight="1" x14ac:dyDescent="0.2">
      <c r="A2" s="106" t="s">
        <v>25</v>
      </c>
      <c r="B2" s="107"/>
      <c r="C2" s="107"/>
      <c r="D2" s="107"/>
      <c r="E2" s="107"/>
      <c r="F2" s="108"/>
    </row>
    <row r="3" spans="1:7" s="2" customFormat="1" ht="33" customHeight="1" x14ac:dyDescent="0.2">
      <c r="A3" s="116" t="str">
        <f>'BPU-P.HAB-LOT 2'!A3:F3</f>
        <v>DAF_2025_001840</v>
      </c>
      <c r="B3" s="117"/>
      <c r="C3" s="117"/>
      <c r="D3" s="117"/>
      <c r="E3" s="117"/>
      <c r="F3" s="118"/>
      <c r="G3" s="5"/>
    </row>
    <row r="4" spans="1:7" s="2" customFormat="1" ht="42.75" customHeight="1" x14ac:dyDescent="0.2">
      <c r="A4" s="97" t="str">
        <f>'BPU-P.HAB-LOT 2'!A4:F4</f>
        <v>Entretien des espaces verts et des aires aménagées au profit des formations rattachées au groupement de soutien commissariat (GSC) de Lille</v>
      </c>
      <c r="B4" s="98"/>
      <c r="C4" s="98"/>
      <c r="D4" s="98"/>
      <c r="E4" s="98"/>
      <c r="F4" s="99"/>
      <c r="G4" s="14"/>
    </row>
    <row r="5" spans="1:7" s="2" customFormat="1" ht="42.75" customHeight="1" x14ac:dyDescent="0.2">
      <c r="A5" s="122" t="str">
        <f>'BPU-P.HAB-LOT 2'!A5:F5</f>
        <v>LOT N° 2 - Sites de DOUAI</v>
      </c>
      <c r="B5" s="123"/>
      <c r="C5" s="123"/>
      <c r="D5" s="123"/>
      <c r="E5" s="123"/>
      <c r="F5" s="124"/>
      <c r="G5" s="14"/>
    </row>
    <row r="6" spans="1:7" s="1" customFormat="1" ht="34.5" customHeight="1" thickBot="1" x14ac:dyDescent="0.25">
      <c r="A6" s="119" t="s">
        <v>2</v>
      </c>
      <c r="B6" s="120"/>
      <c r="C6" s="120"/>
      <c r="D6" s="120"/>
      <c r="E6" s="120"/>
      <c r="F6" s="121"/>
    </row>
    <row r="7" spans="1:7" s="3" customFormat="1" ht="69" customHeight="1" x14ac:dyDescent="0.2">
      <c r="A7" s="15" t="s">
        <v>3</v>
      </c>
      <c r="B7" s="111" t="s">
        <v>28</v>
      </c>
      <c r="C7" s="111"/>
      <c r="D7" s="15" t="s">
        <v>5</v>
      </c>
      <c r="E7" s="15" t="s">
        <v>6</v>
      </c>
      <c r="F7" s="15" t="s">
        <v>7</v>
      </c>
    </row>
    <row r="8" spans="1:7" s="8" customFormat="1" ht="43.5" x14ac:dyDescent="0.2">
      <c r="A8" s="29" t="s">
        <v>29</v>
      </c>
      <c r="B8" s="16">
        <v>1</v>
      </c>
      <c r="C8" s="17" t="s">
        <v>9</v>
      </c>
      <c r="D8" s="18" t="s">
        <v>10</v>
      </c>
      <c r="E8" s="44"/>
      <c r="F8" s="36" t="s">
        <v>30</v>
      </c>
      <c r="G8" s="58" t="str">
        <f>IF(E8="","Veuillez compléter le prix HT pour la quantité de référence","")</f>
        <v>Veuillez compléter le prix HT pour la quantité de référence</v>
      </c>
    </row>
    <row r="9" spans="1:7" s="8" customFormat="1" ht="35.1" customHeight="1" x14ac:dyDescent="0.2">
      <c r="A9" s="29" t="s">
        <v>29</v>
      </c>
      <c r="B9" s="20">
        <v>1</v>
      </c>
      <c r="C9" s="17" t="s">
        <v>9</v>
      </c>
      <c r="D9" s="18" t="s">
        <v>10</v>
      </c>
      <c r="E9" s="44"/>
      <c r="F9" s="19" t="s">
        <v>31</v>
      </c>
      <c r="G9" s="58" t="str">
        <f t="shared" ref="G9:G72" si="0">IF(E9="","Veuillez compléter le prix HT pour la quantité de référence","")</f>
        <v>Veuillez compléter le prix HT pour la quantité de référence</v>
      </c>
    </row>
    <row r="10" spans="1:7" s="8" customFormat="1" ht="35.1" customHeight="1" x14ac:dyDescent="0.2">
      <c r="A10" s="29" t="s">
        <v>29</v>
      </c>
      <c r="B10" s="20">
        <v>1</v>
      </c>
      <c r="C10" s="17" t="s">
        <v>9</v>
      </c>
      <c r="D10" s="21" t="s">
        <v>10</v>
      </c>
      <c r="E10" s="44"/>
      <c r="F10" s="22" t="s">
        <v>32</v>
      </c>
      <c r="G10" s="58" t="str">
        <f t="shared" si="0"/>
        <v>Veuillez compléter le prix HT pour la quantité de référence</v>
      </c>
    </row>
    <row r="11" spans="1:7" s="8" customFormat="1" ht="29.25" x14ac:dyDescent="0.2">
      <c r="A11" s="29" t="s">
        <v>29</v>
      </c>
      <c r="B11" s="20">
        <v>1</v>
      </c>
      <c r="C11" s="17" t="s">
        <v>9</v>
      </c>
      <c r="D11" s="21" t="s">
        <v>10</v>
      </c>
      <c r="E11" s="44"/>
      <c r="F11" s="36" t="s">
        <v>33</v>
      </c>
      <c r="G11" s="58" t="str">
        <f t="shared" si="0"/>
        <v>Veuillez compléter le prix HT pour la quantité de référence</v>
      </c>
    </row>
    <row r="12" spans="1:7" s="8" customFormat="1" ht="35.1" customHeight="1" x14ac:dyDescent="0.2">
      <c r="A12" s="29" t="s">
        <v>29</v>
      </c>
      <c r="B12" s="20">
        <v>1</v>
      </c>
      <c r="C12" s="17" t="s">
        <v>9</v>
      </c>
      <c r="D12" s="21" t="s">
        <v>10</v>
      </c>
      <c r="E12" s="44"/>
      <c r="F12" s="19" t="s">
        <v>34</v>
      </c>
      <c r="G12" s="58" t="str">
        <f t="shared" si="0"/>
        <v>Veuillez compléter le prix HT pour la quantité de référence</v>
      </c>
    </row>
    <row r="13" spans="1:7" s="8" customFormat="1" ht="35.1" customHeight="1" x14ac:dyDescent="0.2">
      <c r="A13" s="29" t="s">
        <v>29</v>
      </c>
      <c r="B13" s="20">
        <v>1</v>
      </c>
      <c r="C13" s="17" t="s">
        <v>9</v>
      </c>
      <c r="D13" s="21" t="s">
        <v>10</v>
      </c>
      <c r="E13" s="44"/>
      <c r="F13" s="22" t="s">
        <v>35</v>
      </c>
      <c r="G13" s="58" t="str">
        <f t="shared" si="0"/>
        <v>Veuillez compléter le prix HT pour la quantité de référence</v>
      </c>
    </row>
    <row r="14" spans="1:7" s="8" customFormat="1" ht="35.1" customHeight="1" x14ac:dyDescent="0.2">
      <c r="A14" s="29" t="s">
        <v>29</v>
      </c>
      <c r="B14" s="20">
        <v>1</v>
      </c>
      <c r="C14" s="17" t="s">
        <v>9</v>
      </c>
      <c r="D14" s="21" t="s">
        <v>18</v>
      </c>
      <c r="E14" s="44"/>
      <c r="F14" s="46" t="s">
        <v>36</v>
      </c>
      <c r="G14" s="58" t="str">
        <f t="shared" si="0"/>
        <v>Veuillez compléter le prix HT pour la quantité de référence</v>
      </c>
    </row>
    <row r="15" spans="1:7" s="8" customFormat="1" ht="35.1" customHeight="1" x14ac:dyDescent="0.2">
      <c r="A15" s="29" t="s">
        <v>29</v>
      </c>
      <c r="B15" s="20">
        <v>1</v>
      </c>
      <c r="C15" s="42" t="s">
        <v>9</v>
      </c>
      <c r="D15" s="21" t="s">
        <v>18</v>
      </c>
      <c r="E15" s="44"/>
      <c r="F15" s="46" t="s">
        <v>37</v>
      </c>
      <c r="G15" s="58" t="str">
        <f t="shared" si="0"/>
        <v>Veuillez compléter le prix HT pour la quantité de référence</v>
      </c>
    </row>
    <row r="16" spans="1:7" s="8" customFormat="1" ht="35.1" customHeight="1" x14ac:dyDescent="0.2">
      <c r="A16" s="29" t="s">
        <v>29</v>
      </c>
      <c r="B16" s="20">
        <v>1</v>
      </c>
      <c r="C16" s="42" t="s">
        <v>9</v>
      </c>
      <c r="D16" s="21" t="s">
        <v>18</v>
      </c>
      <c r="E16" s="44"/>
      <c r="F16" s="47" t="s">
        <v>38</v>
      </c>
      <c r="G16" s="58" t="str">
        <f t="shared" si="0"/>
        <v>Veuillez compléter le prix HT pour la quantité de référence</v>
      </c>
    </row>
    <row r="17" spans="1:7" s="8" customFormat="1" ht="35.1" customHeight="1" x14ac:dyDescent="0.2">
      <c r="A17" s="29" t="s">
        <v>29</v>
      </c>
      <c r="B17" s="20">
        <v>1</v>
      </c>
      <c r="C17" s="42" t="s">
        <v>9</v>
      </c>
      <c r="D17" s="18" t="s">
        <v>19</v>
      </c>
      <c r="E17" s="44"/>
      <c r="F17" s="36" t="s">
        <v>33</v>
      </c>
      <c r="G17" s="58" t="str">
        <f t="shared" si="0"/>
        <v>Veuillez compléter le prix HT pour la quantité de référence</v>
      </c>
    </row>
    <row r="18" spans="1:7" s="8" customFormat="1" ht="35.1" customHeight="1" x14ac:dyDescent="0.2">
      <c r="A18" s="29" t="s">
        <v>29</v>
      </c>
      <c r="B18" s="20">
        <v>1</v>
      </c>
      <c r="C18" s="42" t="s">
        <v>9</v>
      </c>
      <c r="D18" s="18" t="s">
        <v>19</v>
      </c>
      <c r="E18" s="44"/>
      <c r="F18" s="19" t="s">
        <v>34</v>
      </c>
      <c r="G18" s="58" t="str">
        <f t="shared" si="0"/>
        <v>Veuillez compléter le prix HT pour la quantité de référence</v>
      </c>
    </row>
    <row r="19" spans="1:7" s="8" customFormat="1" ht="35.1" customHeight="1" x14ac:dyDescent="0.2">
      <c r="A19" s="29" t="s">
        <v>29</v>
      </c>
      <c r="B19" s="20">
        <v>1</v>
      </c>
      <c r="C19" s="42" t="s">
        <v>9</v>
      </c>
      <c r="D19" s="18" t="s">
        <v>19</v>
      </c>
      <c r="E19" s="44"/>
      <c r="F19" s="22" t="s">
        <v>35</v>
      </c>
      <c r="G19" s="58" t="str">
        <f t="shared" si="0"/>
        <v>Veuillez compléter le prix HT pour la quantité de référence</v>
      </c>
    </row>
    <row r="20" spans="1:7" s="8" customFormat="1" ht="35.1" customHeight="1" x14ac:dyDescent="0.2">
      <c r="A20" s="29" t="s">
        <v>29</v>
      </c>
      <c r="B20" s="20">
        <v>1</v>
      </c>
      <c r="C20" s="42" t="s">
        <v>9</v>
      </c>
      <c r="D20" s="18" t="s">
        <v>19</v>
      </c>
      <c r="E20" s="44"/>
      <c r="F20" s="36" t="s">
        <v>39</v>
      </c>
      <c r="G20" s="58" t="str">
        <f t="shared" si="0"/>
        <v>Veuillez compléter le prix HT pour la quantité de référence</v>
      </c>
    </row>
    <row r="21" spans="1:7" s="8" customFormat="1" ht="35.1" customHeight="1" x14ac:dyDescent="0.2">
      <c r="A21" s="29" t="s">
        <v>29</v>
      </c>
      <c r="B21" s="20">
        <v>1</v>
      </c>
      <c r="C21" s="42" t="s">
        <v>9</v>
      </c>
      <c r="D21" s="25" t="s">
        <v>19</v>
      </c>
      <c r="E21" s="44"/>
      <c r="F21" s="19" t="s">
        <v>40</v>
      </c>
      <c r="G21" s="58" t="str">
        <f t="shared" si="0"/>
        <v>Veuillez compléter le prix HT pour la quantité de référence</v>
      </c>
    </row>
    <row r="22" spans="1:7" s="8" customFormat="1" ht="35.1" customHeight="1" x14ac:dyDescent="0.2">
      <c r="A22" s="29" t="s">
        <v>29</v>
      </c>
      <c r="B22" s="20">
        <v>1</v>
      </c>
      <c r="C22" s="42" t="s">
        <v>9</v>
      </c>
      <c r="D22" s="9" t="s">
        <v>19</v>
      </c>
      <c r="E22" s="44"/>
      <c r="F22" s="22" t="s">
        <v>41</v>
      </c>
      <c r="G22" s="58" t="str">
        <f t="shared" si="0"/>
        <v>Veuillez compléter le prix HT pour la quantité de référence</v>
      </c>
    </row>
    <row r="23" spans="1:7" s="8" customFormat="1" ht="35.1" customHeight="1" x14ac:dyDescent="0.2">
      <c r="A23" s="29" t="s">
        <v>29</v>
      </c>
      <c r="B23" s="26">
        <v>1</v>
      </c>
      <c r="C23" s="27" t="s">
        <v>15</v>
      </c>
      <c r="D23" s="9" t="s">
        <v>42</v>
      </c>
      <c r="E23" s="44"/>
      <c r="F23" s="46" t="s">
        <v>43</v>
      </c>
      <c r="G23" s="58" t="str">
        <f t="shared" si="0"/>
        <v>Veuillez compléter le prix HT pour la quantité de référence</v>
      </c>
    </row>
    <row r="24" spans="1:7" s="8" customFormat="1" ht="35.1" customHeight="1" x14ac:dyDescent="0.2">
      <c r="A24" s="29" t="s">
        <v>29</v>
      </c>
      <c r="B24" s="26">
        <v>1</v>
      </c>
      <c r="C24" s="27" t="s">
        <v>15</v>
      </c>
      <c r="D24" s="9" t="s">
        <v>42</v>
      </c>
      <c r="E24" s="44"/>
      <c r="F24" s="46" t="s">
        <v>44</v>
      </c>
      <c r="G24" s="58" t="str">
        <f t="shared" si="0"/>
        <v>Veuillez compléter le prix HT pour la quantité de référence</v>
      </c>
    </row>
    <row r="25" spans="1:7" s="8" customFormat="1" ht="35.1" customHeight="1" x14ac:dyDescent="0.2">
      <c r="A25" s="29" t="s">
        <v>29</v>
      </c>
      <c r="B25" s="20">
        <v>1</v>
      </c>
      <c r="C25" s="42" t="s">
        <v>9</v>
      </c>
      <c r="D25" s="9" t="s">
        <v>11</v>
      </c>
      <c r="E25" s="44"/>
      <c r="F25" s="36" t="s">
        <v>39</v>
      </c>
      <c r="G25" s="58" t="str">
        <f t="shared" si="0"/>
        <v>Veuillez compléter le prix HT pour la quantité de référence</v>
      </c>
    </row>
    <row r="26" spans="1:7" s="8" customFormat="1" ht="35.1" customHeight="1" x14ac:dyDescent="0.2">
      <c r="A26" s="29" t="s">
        <v>29</v>
      </c>
      <c r="B26" s="20">
        <v>1</v>
      </c>
      <c r="C26" s="42" t="s">
        <v>9</v>
      </c>
      <c r="D26" s="9" t="s">
        <v>11</v>
      </c>
      <c r="E26" s="44"/>
      <c r="F26" s="19" t="s">
        <v>40</v>
      </c>
      <c r="G26" s="58" t="str">
        <f t="shared" si="0"/>
        <v>Veuillez compléter le prix HT pour la quantité de référence</v>
      </c>
    </row>
    <row r="27" spans="1:7" s="8" customFormat="1" ht="35.1" customHeight="1" x14ac:dyDescent="0.2">
      <c r="A27" s="29" t="s">
        <v>29</v>
      </c>
      <c r="B27" s="20">
        <v>1</v>
      </c>
      <c r="C27" s="42" t="s">
        <v>9</v>
      </c>
      <c r="D27" s="32" t="s">
        <v>11</v>
      </c>
      <c r="E27" s="44"/>
      <c r="F27" s="22" t="s">
        <v>41</v>
      </c>
      <c r="G27" s="58" t="str">
        <f t="shared" si="0"/>
        <v>Veuillez compléter le prix HT pour la quantité de référence</v>
      </c>
    </row>
    <row r="28" spans="1:7" ht="35.1" customHeight="1" x14ac:dyDescent="0.2">
      <c r="A28" s="29" t="s">
        <v>29</v>
      </c>
      <c r="B28" s="30">
        <v>1</v>
      </c>
      <c r="C28" s="31" t="s">
        <v>9</v>
      </c>
      <c r="D28" s="32" t="s">
        <v>11</v>
      </c>
      <c r="E28" s="44"/>
      <c r="F28" s="36" t="s">
        <v>33</v>
      </c>
      <c r="G28" s="58" t="str">
        <f t="shared" si="0"/>
        <v>Veuillez compléter le prix HT pour la quantité de référence</v>
      </c>
    </row>
    <row r="29" spans="1:7" ht="35.1" customHeight="1" x14ac:dyDescent="0.2">
      <c r="A29" s="29" t="s">
        <v>29</v>
      </c>
      <c r="B29" s="20">
        <v>1</v>
      </c>
      <c r="C29" s="42" t="s">
        <v>9</v>
      </c>
      <c r="D29" s="32" t="s">
        <v>11</v>
      </c>
      <c r="E29" s="44"/>
      <c r="F29" s="19" t="s">
        <v>34</v>
      </c>
      <c r="G29" s="58" t="str">
        <f t="shared" si="0"/>
        <v>Veuillez compléter le prix HT pour la quantité de référence</v>
      </c>
    </row>
    <row r="30" spans="1:7" ht="35.1" customHeight="1" x14ac:dyDescent="0.2">
      <c r="A30" s="29" t="s">
        <v>29</v>
      </c>
      <c r="B30" s="20">
        <v>1</v>
      </c>
      <c r="C30" s="42" t="s">
        <v>9</v>
      </c>
      <c r="D30" s="35" t="s">
        <v>11</v>
      </c>
      <c r="E30" s="44"/>
      <c r="F30" s="22" t="s">
        <v>35</v>
      </c>
      <c r="G30" s="58" t="str">
        <f t="shared" si="0"/>
        <v>Veuillez compléter le prix HT pour la quantité de référence</v>
      </c>
    </row>
    <row r="31" spans="1:7" ht="43.5" x14ac:dyDescent="0.2">
      <c r="A31" s="29" t="s">
        <v>29</v>
      </c>
      <c r="B31" s="33">
        <v>1</v>
      </c>
      <c r="C31" s="34" t="s">
        <v>15</v>
      </c>
      <c r="D31" s="35" t="s">
        <v>45</v>
      </c>
      <c r="E31" s="44"/>
      <c r="F31" s="46" t="s">
        <v>46</v>
      </c>
      <c r="G31" s="58" t="str">
        <f t="shared" si="0"/>
        <v>Veuillez compléter le prix HT pour la quantité de référence</v>
      </c>
    </row>
    <row r="32" spans="1:7" ht="43.5" x14ac:dyDescent="0.2">
      <c r="A32" s="29" t="s">
        <v>29</v>
      </c>
      <c r="B32" s="16">
        <v>1</v>
      </c>
      <c r="C32" s="31" t="s">
        <v>15</v>
      </c>
      <c r="D32" s="21" t="s">
        <v>45</v>
      </c>
      <c r="E32" s="44"/>
      <c r="F32" s="46" t="s">
        <v>47</v>
      </c>
      <c r="G32" s="58" t="str">
        <f t="shared" si="0"/>
        <v>Veuillez compléter le prix HT pour la quantité de référence</v>
      </c>
    </row>
    <row r="33" spans="1:7" ht="35.1" customHeight="1" x14ac:dyDescent="0.2">
      <c r="A33" s="29" t="s">
        <v>29</v>
      </c>
      <c r="B33" s="20">
        <v>1</v>
      </c>
      <c r="C33" s="42" t="s">
        <v>9</v>
      </c>
      <c r="D33" s="18" t="s">
        <v>26</v>
      </c>
      <c r="E33" s="44"/>
      <c r="F33" s="46" t="s">
        <v>36</v>
      </c>
      <c r="G33" s="58" t="str">
        <f t="shared" si="0"/>
        <v>Veuillez compléter le prix HT pour la quantité de référence</v>
      </c>
    </row>
    <row r="34" spans="1:7" ht="35.1" customHeight="1" x14ac:dyDescent="0.2">
      <c r="A34" s="29" t="s">
        <v>29</v>
      </c>
      <c r="B34" s="20">
        <v>1</v>
      </c>
      <c r="C34" s="42" t="s">
        <v>9</v>
      </c>
      <c r="D34" s="18" t="s">
        <v>26</v>
      </c>
      <c r="E34" s="44"/>
      <c r="F34" s="46" t="s">
        <v>37</v>
      </c>
      <c r="G34" s="58" t="str">
        <f t="shared" si="0"/>
        <v>Veuillez compléter le prix HT pour la quantité de référence</v>
      </c>
    </row>
    <row r="35" spans="1:7" ht="35.1" customHeight="1" x14ac:dyDescent="0.2">
      <c r="A35" s="29" t="s">
        <v>29</v>
      </c>
      <c r="B35" s="20">
        <v>1</v>
      </c>
      <c r="C35" s="42" t="s">
        <v>9</v>
      </c>
      <c r="D35" s="18" t="s">
        <v>26</v>
      </c>
      <c r="E35" s="44"/>
      <c r="F35" s="47" t="s">
        <v>38</v>
      </c>
      <c r="G35" s="58" t="str">
        <f t="shared" si="0"/>
        <v>Veuillez compléter le prix HT pour la quantité de référence</v>
      </c>
    </row>
    <row r="36" spans="1:7" ht="35.1" customHeight="1" x14ac:dyDescent="0.2">
      <c r="A36" s="29" t="s">
        <v>29</v>
      </c>
      <c r="B36" s="20">
        <v>1</v>
      </c>
      <c r="C36" s="42" t="s">
        <v>9</v>
      </c>
      <c r="D36" s="35" t="s">
        <v>48</v>
      </c>
      <c r="E36" s="44"/>
      <c r="F36" s="46" t="s">
        <v>36</v>
      </c>
      <c r="G36" s="58" t="str">
        <f t="shared" si="0"/>
        <v>Veuillez compléter le prix HT pour la quantité de référence</v>
      </c>
    </row>
    <row r="37" spans="1:7" ht="35.1" customHeight="1" x14ac:dyDescent="0.2">
      <c r="A37" s="29" t="s">
        <v>29</v>
      </c>
      <c r="B37" s="20">
        <v>1</v>
      </c>
      <c r="C37" s="42" t="s">
        <v>9</v>
      </c>
      <c r="D37" s="18" t="s">
        <v>48</v>
      </c>
      <c r="E37" s="44"/>
      <c r="F37" s="46" t="s">
        <v>37</v>
      </c>
      <c r="G37" s="58" t="str">
        <f t="shared" si="0"/>
        <v>Veuillez compléter le prix HT pour la quantité de référence</v>
      </c>
    </row>
    <row r="38" spans="1:7" ht="35.1" customHeight="1" x14ac:dyDescent="0.2">
      <c r="A38" s="29" t="s">
        <v>29</v>
      </c>
      <c r="B38" s="20">
        <v>1</v>
      </c>
      <c r="C38" s="42" t="s">
        <v>9</v>
      </c>
      <c r="D38" s="18" t="s">
        <v>48</v>
      </c>
      <c r="E38" s="44"/>
      <c r="F38" s="47" t="s">
        <v>38</v>
      </c>
      <c r="G38" s="58" t="str">
        <f t="shared" si="0"/>
        <v>Veuillez compléter le prix HT pour la quantité de référence</v>
      </c>
    </row>
    <row r="39" spans="1:7" ht="35.1" customHeight="1" x14ac:dyDescent="0.2">
      <c r="A39" s="29" t="s">
        <v>29</v>
      </c>
      <c r="B39" s="20">
        <v>1</v>
      </c>
      <c r="C39" s="42" t="s">
        <v>15</v>
      </c>
      <c r="D39" s="18" t="s">
        <v>49</v>
      </c>
      <c r="E39" s="44"/>
      <c r="F39" s="46" t="s">
        <v>43</v>
      </c>
      <c r="G39" s="58" t="str">
        <f t="shared" si="0"/>
        <v>Veuillez compléter le prix HT pour la quantité de référence</v>
      </c>
    </row>
    <row r="40" spans="1:7" ht="35.1" customHeight="1" x14ac:dyDescent="0.2">
      <c r="A40" s="29" t="s">
        <v>29</v>
      </c>
      <c r="B40" s="20">
        <v>1</v>
      </c>
      <c r="C40" s="42" t="s">
        <v>15</v>
      </c>
      <c r="D40" s="18" t="s">
        <v>49</v>
      </c>
      <c r="E40" s="44"/>
      <c r="F40" s="46" t="s">
        <v>44</v>
      </c>
      <c r="G40" s="58" t="str">
        <f t="shared" si="0"/>
        <v>Veuillez compléter le prix HT pour la quantité de référence</v>
      </c>
    </row>
    <row r="41" spans="1:7" ht="35.1" customHeight="1" x14ac:dyDescent="0.2">
      <c r="A41" s="29" t="s">
        <v>29</v>
      </c>
      <c r="B41" s="40">
        <v>1</v>
      </c>
      <c r="C41" s="45" t="s">
        <v>50</v>
      </c>
      <c r="D41" s="41" t="s">
        <v>51</v>
      </c>
      <c r="E41" s="44"/>
      <c r="F41" s="43" t="s">
        <v>52</v>
      </c>
      <c r="G41" s="58" t="str">
        <f t="shared" si="0"/>
        <v>Veuillez compléter le prix HT pour la quantité de référence</v>
      </c>
    </row>
    <row r="42" spans="1:7" ht="35.1" customHeight="1" x14ac:dyDescent="0.2">
      <c r="A42" s="29" t="s">
        <v>29</v>
      </c>
      <c r="B42" s="40">
        <v>1</v>
      </c>
      <c r="C42" s="45" t="s">
        <v>50</v>
      </c>
      <c r="D42" s="41" t="s">
        <v>51</v>
      </c>
      <c r="E42" s="44"/>
      <c r="F42" s="43" t="s">
        <v>53</v>
      </c>
      <c r="G42" s="58" t="str">
        <f t="shared" si="0"/>
        <v>Veuillez compléter le prix HT pour la quantité de référence</v>
      </c>
    </row>
    <row r="43" spans="1:7" ht="35.1" customHeight="1" x14ac:dyDescent="0.2">
      <c r="A43" s="29" t="s">
        <v>29</v>
      </c>
      <c r="B43" s="40">
        <v>1</v>
      </c>
      <c r="C43" s="45" t="s">
        <v>50</v>
      </c>
      <c r="D43" s="41" t="s">
        <v>51</v>
      </c>
      <c r="E43" s="44"/>
      <c r="F43" s="43" t="s">
        <v>54</v>
      </c>
      <c r="G43" s="58" t="str">
        <f t="shared" si="0"/>
        <v>Veuillez compléter le prix HT pour la quantité de référence</v>
      </c>
    </row>
    <row r="44" spans="1:7" ht="35.1" customHeight="1" x14ac:dyDescent="0.2">
      <c r="A44" s="29" t="s">
        <v>29</v>
      </c>
      <c r="B44" s="40">
        <v>1</v>
      </c>
      <c r="C44" s="45" t="s">
        <v>50</v>
      </c>
      <c r="D44" s="41" t="s">
        <v>51</v>
      </c>
      <c r="E44" s="44"/>
      <c r="F44" s="43" t="s">
        <v>55</v>
      </c>
      <c r="G44" s="58" t="str">
        <f t="shared" si="0"/>
        <v>Veuillez compléter le prix HT pour la quantité de référence</v>
      </c>
    </row>
    <row r="45" spans="1:7" ht="35.1" customHeight="1" x14ac:dyDescent="0.2">
      <c r="A45" s="29" t="s">
        <v>29</v>
      </c>
      <c r="B45" s="40">
        <v>1</v>
      </c>
      <c r="C45" s="45" t="s">
        <v>50</v>
      </c>
      <c r="D45" s="41" t="s">
        <v>51</v>
      </c>
      <c r="E45" s="44"/>
      <c r="F45" s="48" t="s">
        <v>56</v>
      </c>
      <c r="G45" s="58" t="str">
        <f t="shared" si="0"/>
        <v>Veuillez compléter le prix HT pour la quantité de référence</v>
      </c>
    </row>
    <row r="46" spans="1:7" ht="35.1" customHeight="1" x14ac:dyDescent="0.2">
      <c r="A46" s="29" t="s">
        <v>29</v>
      </c>
      <c r="B46" s="40">
        <v>1</v>
      </c>
      <c r="C46" s="45" t="s">
        <v>50</v>
      </c>
      <c r="D46" s="41" t="s">
        <v>57</v>
      </c>
      <c r="E46" s="44"/>
      <c r="F46" s="43" t="s">
        <v>52</v>
      </c>
      <c r="G46" s="58" t="str">
        <f t="shared" si="0"/>
        <v>Veuillez compléter le prix HT pour la quantité de référence</v>
      </c>
    </row>
    <row r="47" spans="1:7" ht="35.1" customHeight="1" x14ac:dyDescent="0.2">
      <c r="A47" s="29" t="s">
        <v>29</v>
      </c>
      <c r="B47" s="40">
        <v>1</v>
      </c>
      <c r="C47" s="45" t="s">
        <v>50</v>
      </c>
      <c r="D47" s="41" t="s">
        <v>57</v>
      </c>
      <c r="E47" s="44"/>
      <c r="F47" s="43" t="s">
        <v>53</v>
      </c>
      <c r="G47" s="58" t="str">
        <f t="shared" si="0"/>
        <v>Veuillez compléter le prix HT pour la quantité de référence</v>
      </c>
    </row>
    <row r="48" spans="1:7" ht="35.1" customHeight="1" x14ac:dyDescent="0.2">
      <c r="A48" s="29" t="s">
        <v>29</v>
      </c>
      <c r="B48" s="40">
        <v>1</v>
      </c>
      <c r="C48" s="45" t="s">
        <v>50</v>
      </c>
      <c r="D48" s="41" t="s">
        <v>57</v>
      </c>
      <c r="E48" s="44"/>
      <c r="F48" s="43" t="s">
        <v>54</v>
      </c>
      <c r="G48" s="58" t="str">
        <f t="shared" si="0"/>
        <v>Veuillez compléter le prix HT pour la quantité de référence</v>
      </c>
    </row>
    <row r="49" spans="1:7" ht="35.1" customHeight="1" x14ac:dyDescent="0.2">
      <c r="A49" s="29" t="s">
        <v>29</v>
      </c>
      <c r="B49" s="40">
        <v>1</v>
      </c>
      <c r="C49" s="45" t="s">
        <v>50</v>
      </c>
      <c r="D49" s="41" t="s">
        <v>57</v>
      </c>
      <c r="E49" s="44"/>
      <c r="F49" s="43" t="s">
        <v>55</v>
      </c>
      <c r="G49" s="58" t="str">
        <f t="shared" si="0"/>
        <v>Veuillez compléter le prix HT pour la quantité de référence</v>
      </c>
    </row>
    <row r="50" spans="1:7" ht="35.1" customHeight="1" x14ac:dyDescent="0.2">
      <c r="A50" s="29" t="s">
        <v>29</v>
      </c>
      <c r="B50" s="40">
        <v>1</v>
      </c>
      <c r="C50" s="45" t="s">
        <v>50</v>
      </c>
      <c r="D50" s="41" t="s">
        <v>57</v>
      </c>
      <c r="E50" s="44"/>
      <c r="F50" s="48" t="s">
        <v>56</v>
      </c>
      <c r="G50" s="58" t="str">
        <f t="shared" si="0"/>
        <v>Veuillez compléter le prix HT pour la quantité de référence</v>
      </c>
    </row>
    <row r="51" spans="1:7" ht="35.1" customHeight="1" x14ac:dyDescent="0.2">
      <c r="A51" s="29" t="s">
        <v>29</v>
      </c>
      <c r="B51" s="40">
        <v>1</v>
      </c>
      <c r="C51" s="45" t="s">
        <v>50</v>
      </c>
      <c r="D51" s="41" t="s">
        <v>58</v>
      </c>
      <c r="E51" s="44"/>
      <c r="F51" s="19" t="s">
        <v>59</v>
      </c>
      <c r="G51" s="58" t="str">
        <f t="shared" si="0"/>
        <v>Veuillez compléter le prix HT pour la quantité de référence</v>
      </c>
    </row>
    <row r="52" spans="1:7" ht="35.1" customHeight="1" x14ac:dyDescent="0.2">
      <c r="A52" s="29" t="s">
        <v>29</v>
      </c>
      <c r="B52" s="40">
        <v>1</v>
      </c>
      <c r="C52" s="45" t="s">
        <v>50</v>
      </c>
      <c r="D52" s="41" t="s">
        <v>58</v>
      </c>
      <c r="E52" s="44"/>
      <c r="F52" s="19" t="s">
        <v>60</v>
      </c>
      <c r="G52" s="58" t="str">
        <f t="shared" si="0"/>
        <v>Veuillez compléter le prix HT pour la quantité de référence</v>
      </c>
    </row>
    <row r="53" spans="1:7" ht="35.1" customHeight="1" x14ac:dyDescent="0.2">
      <c r="A53" s="29" t="s">
        <v>29</v>
      </c>
      <c r="B53" s="40">
        <v>1</v>
      </c>
      <c r="C53" s="45" t="s">
        <v>50</v>
      </c>
      <c r="D53" s="41" t="s">
        <v>58</v>
      </c>
      <c r="E53" s="44"/>
      <c r="F53" s="19" t="s">
        <v>61</v>
      </c>
      <c r="G53" s="58" t="str">
        <f t="shared" si="0"/>
        <v>Veuillez compléter le prix HT pour la quantité de référence</v>
      </c>
    </row>
    <row r="54" spans="1:7" ht="35.1" customHeight="1" x14ac:dyDescent="0.2">
      <c r="A54" s="56" t="s">
        <v>29</v>
      </c>
      <c r="B54" s="23">
        <v>1</v>
      </c>
      <c r="C54" s="24" t="s">
        <v>50</v>
      </c>
      <c r="D54" s="25" t="s">
        <v>58</v>
      </c>
      <c r="E54" s="44"/>
      <c r="F54" s="57" t="s">
        <v>62</v>
      </c>
      <c r="G54" s="58" t="str">
        <f t="shared" si="0"/>
        <v>Veuillez compléter le prix HT pour la quantité de référence</v>
      </c>
    </row>
    <row r="55" spans="1:7" ht="35.1" customHeight="1" x14ac:dyDescent="0.2">
      <c r="A55" s="61" t="s">
        <v>29</v>
      </c>
      <c r="B55" s="62">
        <v>1</v>
      </c>
      <c r="C55" s="63" t="s">
        <v>63</v>
      </c>
      <c r="D55" s="64" t="s">
        <v>64</v>
      </c>
      <c r="E55" s="44"/>
      <c r="F55" s="28" t="s">
        <v>65</v>
      </c>
      <c r="G55" s="58" t="str">
        <f t="shared" si="0"/>
        <v>Veuillez compléter le prix HT pour la quantité de référence</v>
      </c>
    </row>
    <row r="56" spans="1:7" ht="35.1" customHeight="1" x14ac:dyDescent="0.2">
      <c r="A56" s="61" t="s">
        <v>29</v>
      </c>
      <c r="B56" s="62">
        <v>1</v>
      </c>
      <c r="C56" s="63" t="s">
        <v>63</v>
      </c>
      <c r="D56" s="64" t="s">
        <v>64</v>
      </c>
      <c r="E56" s="44"/>
      <c r="F56" s="65" t="s">
        <v>66</v>
      </c>
      <c r="G56" s="58" t="str">
        <f t="shared" si="0"/>
        <v>Veuillez compléter le prix HT pour la quantité de référence</v>
      </c>
    </row>
    <row r="57" spans="1:7" ht="35.1" customHeight="1" x14ac:dyDescent="0.2">
      <c r="A57" s="29" t="s">
        <v>29</v>
      </c>
      <c r="B57" s="53">
        <v>1</v>
      </c>
      <c r="C57" s="54" t="s">
        <v>63</v>
      </c>
      <c r="D57" s="55" t="s">
        <v>64</v>
      </c>
      <c r="E57" s="44"/>
      <c r="F57" s="36" t="s">
        <v>67</v>
      </c>
      <c r="G57" s="58" t="str">
        <f t="shared" si="0"/>
        <v>Veuillez compléter le prix HT pour la quantité de référence</v>
      </c>
    </row>
    <row r="58" spans="1:7" ht="35.1" customHeight="1" x14ac:dyDescent="0.2">
      <c r="A58" s="29" t="s">
        <v>29</v>
      </c>
      <c r="B58" s="40">
        <v>1</v>
      </c>
      <c r="C58" s="45" t="s">
        <v>63</v>
      </c>
      <c r="D58" s="41" t="s">
        <v>64</v>
      </c>
      <c r="E58" s="44"/>
      <c r="F58" s="37" t="s">
        <v>68</v>
      </c>
      <c r="G58" s="58" t="str">
        <f t="shared" si="0"/>
        <v>Veuillez compléter le prix HT pour la quantité de référence</v>
      </c>
    </row>
    <row r="59" spans="1:7" ht="35.1" customHeight="1" x14ac:dyDescent="0.2">
      <c r="A59" s="29" t="s">
        <v>29</v>
      </c>
      <c r="B59" s="40">
        <v>1</v>
      </c>
      <c r="C59" s="45" t="s">
        <v>63</v>
      </c>
      <c r="D59" s="41" t="s">
        <v>69</v>
      </c>
      <c r="E59" s="44"/>
      <c r="F59" s="36" t="s">
        <v>70</v>
      </c>
      <c r="G59" s="58" t="str">
        <f t="shared" si="0"/>
        <v>Veuillez compléter le prix HT pour la quantité de référence</v>
      </c>
    </row>
    <row r="60" spans="1:7" ht="35.1" customHeight="1" x14ac:dyDescent="0.2">
      <c r="A60" s="29" t="s">
        <v>29</v>
      </c>
      <c r="B60" s="40">
        <v>1</v>
      </c>
      <c r="C60" s="45" t="s">
        <v>63</v>
      </c>
      <c r="D60" s="41" t="s">
        <v>69</v>
      </c>
      <c r="E60" s="44"/>
      <c r="F60" s="19" t="s">
        <v>71</v>
      </c>
      <c r="G60" s="58" t="str">
        <f t="shared" si="0"/>
        <v>Veuillez compléter le prix HT pour la quantité de référence</v>
      </c>
    </row>
    <row r="61" spans="1:7" ht="35.1" customHeight="1" x14ac:dyDescent="0.2">
      <c r="A61" s="29" t="s">
        <v>29</v>
      </c>
      <c r="B61" s="40">
        <v>1</v>
      </c>
      <c r="C61" s="45" t="s">
        <v>63</v>
      </c>
      <c r="D61" s="41" t="s">
        <v>69</v>
      </c>
      <c r="E61" s="44"/>
      <c r="F61" s="19" t="s">
        <v>72</v>
      </c>
      <c r="G61" s="58" t="str">
        <f t="shared" si="0"/>
        <v>Veuillez compléter le prix HT pour la quantité de référence</v>
      </c>
    </row>
    <row r="62" spans="1:7" ht="35.1" customHeight="1" x14ac:dyDescent="0.2">
      <c r="A62" s="29" t="s">
        <v>29</v>
      </c>
      <c r="B62" s="40">
        <v>1</v>
      </c>
      <c r="C62" s="45" t="s">
        <v>63</v>
      </c>
      <c r="D62" s="41" t="s">
        <v>69</v>
      </c>
      <c r="E62" s="44"/>
      <c r="F62" s="37" t="s">
        <v>73</v>
      </c>
      <c r="G62" s="58" t="str">
        <f t="shared" si="0"/>
        <v>Veuillez compléter le prix HT pour la quantité de référence</v>
      </c>
    </row>
    <row r="63" spans="1:7" ht="57.95" customHeight="1" x14ac:dyDescent="0.2">
      <c r="A63" s="29" t="s">
        <v>29</v>
      </c>
      <c r="B63" s="40">
        <v>1</v>
      </c>
      <c r="C63" s="45" t="s">
        <v>9</v>
      </c>
      <c r="D63" s="41" t="s">
        <v>74</v>
      </c>
      <c r="E63" s="44"/>
      <c r="F63" s="43"/>
      <c r="G63" s="58" t="str">
        <f t="shared" si="0"/>
        <v>Veuillez compléter le prix HT pour la quantité de référence</v>
      </c>
    </row>
    <row r="64" spans="1:7" ht="57.95" customHeight="1" x14ac:dyDescent="0.2">
      <c r="A64" s="29" t="s">
        <v>29</v>
      </c>
      <c r="B64" s="40">
        <v>1</v>
      </c>
      <c r="C64" s="45" t="s">
        <v>15</v>
      </c>
      <c r="D64" s="41" t="s">
        <v>74</v>
      </c>
      <c r="E64" s="44"/>
      <c r="F64" s="43"/>
      <c r="G64" s="58" t="str">
        <f t="shared" si="0"/>
        <v>Veuillez compléter le prix HT pour la quantité de référence</v>
      </c>
    </row>
    <row r="65" spans="1:7" ht="57.95" customHeight="1" x14ac:dyDescent="0.2">
      <c r="A65" s="29" t="s">
        <v>29</v>
      </c>
      <c r="B65" s="40">
        <v>1</v>
      </c>
      <c r="C65" s="45" t="s">
        <v>75</v>
      </c>
      <c r="D65" s="41" t="s">
        <v>74</v>
      </c>
      <c r="E65" s="44"/>
      <c r="F65" s="43"/>
      <c r="G65" s="58" t="str">
        <f t="shared" si="0"/>
        <v>Veuillez compléter le prix HT pour la quantité de référence</v>
      </c>
    </row>
    <row r="66" spans="1:7" ht="57.95" customHeight="1" x14ac:dyDescent="0.2">
      <c r="A66" s="29" t="s">
        <v>29</v>
      </c>
      <c r="B66" s="40">
        <v>1</v>
      </c>
      <c r="C66" s="45" t="s">
        <v>76</v>
      </c>
      <c r="D66" s="41" t="s">
        <v>74</v>
      </c>
      <c r="E66" s="44"/>
      <c r="F66" s="43"/>
      <c r="G66" s="58" t="str">
        <f t="shared" si="0"/>
        <v>Veuillez compléter le prix HT pour la quantité de référence</v>
      </c>
    </row>
    <row r="67" spans="1:7" ht="35.1" customHeight="1" x14ac:dyDescent="0.2">
      <c r="A67" s="29" t="s">
        <v>29</v>
      </c>
      <c r="B67" s="40">
        <v>1</v>
      </c>
      <c r="C67" s="45" t="s">
        <v>75</v>
      </c>
      <c r="D67" s="41" t="s">
        <v>77</v>
      </c>
      <c r="E67" s="44"/>
      <c r="F67" s="43"/>
      <c r="G67" s="58" t="str">
        <f t="shared" si="0"/>
        <v>Veuillez compléter le prix HT pour la quantité de référence</v>
      </c>
    </row>
    <row r="68" spans="1:7" ht="35.1" customHeight="1" x14ac:dyDescent="0.2">
      <c r="A68" s="29" t="s">
        <v>29</v>
      </c>
      <c r="B68" s="40">
        <v>1</v>
      </c>
      <c r="C68" s="45" t="s">
        <v>15</v>
      </c>
      <c r="D68" s="41" t="s">
        <v>78</v>
      </c>
      <c r="E68" s="44"/>
      <c r="F68" s="43"/>
      <c r="G68" s="58" t="str">
        <f t="shared" si="0"/>
        <v>Veuillez compléter le prix HT pour la quantité de référence</v>
      </c>
    </row>
    <row r="69" spans="1:7" ht="35.1" customHeight="1" x14ac:dyDescent="0.2">
      <c r="A69" s="29" t="s">
        <v>29</v>
      </c>
      <c r="B69" s="40">
        <v>1</v>
      </c>
      <c r="C69" s="45" t="s">
        <v>15</v>
      </c>
      <c r="D69" s="41" t="s">
        <v>79</v>
      </c>
      <c r="E69" s="44"/>
      <c r="F69" s="60"/>
      <c r="G69" s="58" t="str">
        <f t="shared" si="0"/>
        <v>Veuillez compléter le prix HT pour la quantité de référence</v>
      </c>
    </row>
    <row r="70" spans="1:7" ht="35.1" customHeight="1" x14ac:dyDescent="0.2">
      <c r="A70" s="29" t="s">
        <v>29</v>
      </c>
      <c r="B70" s="40">
        <v>1</v>
      </c>
      <c r="C70" s="45" t="s">
        <v>15</v>
      </c>
      <c r="D70" s="41" t="s">
        <v>16</v>
      </c>
      <c r="E70" s="44"/>
      <c r="F70" s="46" t="s">
        <v>43</v>
      </c>
      <c r="G70" s="58" t="str">
        <f t="shared" si="0"/>
        <v>Veuillez compléter le prix HT pour la quantité de référence</v>
      </c>
    </row>
    <row r="71" spans="1:7" ht="35.1" customHeight="1" x14ac:dyDescent="0.2">
      <c r="A71" s="29" t="s">
        <v>29</v>
      </c>
      <c r="B71" s="40">
        <v>1</v>
      </c>
      <c r="C71" s="45" t="s">
        <v>15</v>
      </c>
      <c r="D71" s="41" t="s">
        <v>16</v>
      </c>
      <c r="E71" s="44"/>
      <c r="F71" s="46" t="s">
        <v>44</v>
      </c>
      <c r="G71" s="58" t="str">
        <f t="shared" si="0"/>
        <v>Veuillez compléter le prix HT pour la quantité de référence</v>
      </c>
    </row>
    <row r="72" spans="1:7" ht="35.1" customHeight="1" x14ac:dyDescent="0.2">
      <c r="A72" s="56" t="s">
        <v>29</v>
      </c>
      <c r="B72" s="23">
        <v>1</v>
      </c>
      <c r="C72" s="24" t="s">
        <v>9</v>
      </c>
      <c r="D72" s="25" t="s">
        <v>80</v>
      </c>
      <c r="E72" s="44"/>
      <c r="F72" s="66" t="s">
        <v>81</v>
      </c>
      <c r="G72" s="58" t="str">
        <f t="shared" si="0"/>
        <v>Veuillez compléter le prix HT pour la quantité de référence</v>
      </c>
    </row>
    <row r="73" spans="1:7" ht="30" customHeight="1" x14ac:dyDescent="0.2">
      <c r="A73" s="109"/>
      <c r="B73" s="109"/>
      <c r="C73" s="110"/>
      <c r="D73" s="67" t="s">
        <v>21</v>
      </c>
      <c r="E73" s="59"/>
      <c r="G73" s="13"/>
    </row>
    <row r="74" spans="1:7" ht="23.25" customHeight="1" x14ac:dyDescent="0.2">
      <c r="B74" s="51"/>
      <c r="C74" s="52"/>
      <c r="D74" s="52"/>
      <c r="E74" s="52"/>
      <c r="G74" s="13"/>
    </row>
    <row r="75" spans="1:7" x14ac:dyDescent="0.2">
      <c r="B75" s="82"/>
      <c r="C75" s="82"/>
      <c r="D75" s="82"/>
      <c r="E75" s="82"/>
    </row>
    <row r="76" spans="1:7" x14ac:dyDescent="0.2">
      <c r="D76" s="112"/>
      <c r="E76" s="112"/>
      <c r="F76" s="112"/>
    </row>
    <row r="87" spans="6:6" x14ac:dyDescent="0.2">
      <c r="F87" s="39"/>
    </row>
  </sheetData>
  <sheetProtection selectLockedCells="1" selectUnlockedCells="1"/>
  <mergeCells count="10">
    <mergeCell ref="A73:C73"/>
    <mergeCell ref="B75:E75"/>
    <mergeCell ref="B7:C7"/>
    <mergeCell ref="D76:F76"/>
    <mergeCell ref="A1:F1"/>
    <mergeCell ref="A2:F2"/>
    <mergeCell ref="A3:F3"/>
    <mergeCell ref="A4:F4"/>
    <mergeCell ref="A6:F6"/>
    <mergeCell ref="A5:F5"/>
  </mergeCells>
  <conditionalFormatting sqref="E8:E72">
    <cfRule type="cellIs" dxfId="0" priority="1" operator="equal">
      <formula>$E$8="&lt;&gt;"</formula>
    </cfRule>
  </conditionalFormatting>
  <printOptions horizontalCentered="1"/>
  <pageMargins left="0.19685039370078741" right="0.19685039370078741" top="0.47244094488188981" bottom="0.55118110236220474" header="0.51181102362204722" footer="0.15748031496062992"/>
  <pageSetup paperSize="9" scale="62" fitToHeight="0" orientation="portrait" useFirstPageNumber="1" verticalDpi="300" r:id="rId1"/>
  <headerFooter>
    <oddFooter>&amp;RPage &amp;P/X</oddFooter>
  </headerFooter>
  <rowBreaks count="2" manualBreakCount="2">
    <brk id="31" max="6" man="1"/>
    <brk id="5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551F5B-833B-47B5-9CC9-132E28DD05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7DB9CA-842E-4215-8A93-48488927F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BPU-P.HAB-LOT 2</vt:lpstr>
      <vt:lpstr>BPU-P.OCCAS-LOT 2 (2)</vt:lpstr>
      <vt:lpstr>BPU-PREST OCCAS ZONES LOT</vt:lpstr>
      <vt:lpstr>'BPU-P.HAB-LOT 2'!Impression_des_titres</vt:lpstr>
      <vt:lpstr>'BPU-P.OCCAS-LOT 2 (2)'!Impression_des_titres</vt:lpstr>
      <vt:lpstr>'BPU-PREST OCCAS ZONES LOT'!Impression_des_titres</vt:lpstr>
      <vt:lpstr>'BPU-P.HAB-LOT 2'!Zone_d_impression</vt:lpstr>
      <vt:lpstr>'BPU-P.OCCAS-LOT 2 (2)'!Zone_d_impression</vt:lpstr>
      <vt:lpstr>'BPU-PREST OCCAS ZONES LOT'!Zone_d_impression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DEBAIN Ghislaine SA CS MINDEF</dc:creator>
  <cp:keywords/>
  <dc:description/>
  <cp:lastModifiedBy>DEBAIN Ghislaine SA CS MINDEF</cp:lastModifiedBy>
  <cp:revision/>
  <cp:lastPrinted>2026-03-31T13:21:48Z</cp:lastPrinted>
  <dcterms:created xsi:type="dcterms:W3CDTF">2026-03-31T13:21:23Z</dcterms:created>
  <dcterms:modified xsi:type="dcterms:W3CDTF">2026-08-11T13:27:41Z</dcterms:modified>
  <cp:category/>
  <cp:contentStatus/>
</cp:coreProperties>
</file>